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15" windowHeight="81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<sst xmlns="http://schemas.openxmlformats.org/spreadsheetml/2006/main" count="63" uniqueCount="25">
  <si>
    <t>表2 土地利用现状一级分类面积按权属性质汇总表</t>
  </si>
  <si>
    <r>
      <rPr>
        <sz val="11"/>
        <color theme="1"/>
        <rFont val="宋体"/>
        <charset val="134"/>
      </rPr>
      <t>单位：公顷（</t>
    </r>
    <r>
      <rPr>
        <sz val="11"/>
        <color theme="1"/>
        <rFont val="Times New Roman"/>
        <charset val="134"/>
      </rPr>
      <t>0.0000</t>
    </r>
    <r>
      <rPr>
        <sz val="11"/>
        <color theme="1"/>
        <rFont val="宋体"/>
        <charset val="134"/>
      </rPr>
      <t>）、</t>
    </r>
    <r>
      <rPr>
        <sz val="11"/>
        <color theme="1"/>
        <rFont val="Times New Roman"/>
        <charset val="134"/>
      </rPr>
      <t>%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0.00</t>
    </r>
    <r>
      <rPr>
        <sz val="11"/>
        <color theme="1"/>
        <rFont val="宋体"/>
        <charset val="134"/>
      </rPr>
      <t>）</t>
    </r>
  </si>
  <si>
    <t>方案编号：CP320923-2023-01</t>
  </si>
  <si>
    <t>分类及权属</t>
  </si>
  <si>
    <t>土地面积</t>
  </si>
  <si>
    <t>占比</t>
  </si>
  <si>
    <t>备注</t>
  </si>
  <si>
    <t>土地征收成片开发范围</t>
  </si>
  <si>
    <t>国家所有（G）</t>
  </si>
  <si>
    <t>集体所有（J）</t>
  </si>
  <si>
    <t>其中</t>
  </si>
  <si>
    <t>湿地（00）</t>
  </si>
  <si>
    <t>小计</t>
  </si>
  <si>
    <t>耕地（01）</t>
  </si>
  <si>
    <t>种植园用地（02）</t>
  </si>
  <si>
    <t>林地（03）</t>
  </si>
  <si>
    <t>草地（04）</t>
  </si>
  <si>
    <t>商业服务业用地（05）</t>
  </si>
  <si>
    <t>工矿用地（06）</t>
  </si>
  <si>
    <t>住宅用地（07）</t>
  </si>
  <si>
    <t>公共管理与公共服务用地（08）</t>
  </si>
  <si>
    <t>特殊用地（09）</t>
  </si>
  <si>
    <t>交通运输用地（10）</t>
  </si>
  <si>
    <t>水域及水利设施用地（11）</t>
  </si>
  <si>
    <t>其他土地（12）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</si>
</sst>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76" fontId="0" fillId="0" borderId="0" xfId="0" applyNumberFormat="1" applyFill="1">
      <alignment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view="pageBreakPreview" zoomScaleNormal="85" workbookViewId="0">
      <selection activeCell="J11" sqref="J11"/>
    </sheetView>
  </sheetViews>
  <sheetFormatPr defaultColWidth="9" defaultRowHeight="14.4"/>
  <cols>
    <col min="2" max="2" width="11" customWidth="1"/>
    <col min="3" max="3" width="14.5" customWidth="1"/>
    <col min="4" max="4" width="21" customWidth="1"/>
    <col min="5" max="5" width="17.75" customWidth="1"/>
    <col min="6" max="6" width="15.8796296296296" customWidth="1"/>
    <col min="7" max="7" width="0.555555555555556" customWidth="1"/>
    <col min="8" max="8" width="9.5" hidden="1" customWidth="1"/>
    <col min="9" max="9" width="10.3796296296296" hidden="1" customWidth="1"/>
  </cols>
  <sheetData>
    <row r="1" ht="17.4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/>
      <c r="D3" s="4"/>
      <c r="E3" s="4"/>
      <c r="F3" s="4"/>
    </row>
    <row r="4" spans="1:6">
      <c r="A4" s="5" t="s">
        <v>3</v>
      </c>
      <c r="B4" s="5"/>
      <c r="C4" s="5"/>
      <c r="D4" s="6" t="s">
        <v>4</v>
      </c>
      <c r="E4" s="6" t="s">
        <v>5</v>
      </c>
      <c r="F4" s="6" t="s">
        <v>6</v>
      </c>
    </row>
    <row r="5" spans="1:9">
      <c r="A5" s="5" t="s">
        <v>7</v>
      </c>
      <c r="B5" s="5"/>
      <c r="C5" s="5"/>
      <c r="D5" s="7">
        <v>505.8155</v>
      </c>
      <c r="E5" s="8">
        <f>D5/$D$5*100</f>
        <v>100</v>
      </c>
      <c r="F5" s="9"/>
      <c r="H5" s="10"/>
      <c r="I5" s="10"/>
    </row>
    <row r="6" spans="1:9">
      <c r="A6" s="5" t="s">
        <v>8</v>
      </c>
      <c r="B6" s="5"/>
      <c r="C6" s="5"/>
      <c r="D6" s="7">
        <f>SUM(D9,D12,D15,D18,D21,D24,D27,D30,D33,D36,D39,D42,D45)</f>
        <v>163.6138</v>
      </c>
      <c r="E6" s="8">
        <f>D6/$D$5*100</f>
        <v>32.3465374232304</v>
      </c>
      <c r="F6" s="11"/>
      <c r="H6" s="10"/>
      <c r="I6" s="10"/>
    </row>
    <row r="7" s="1" customFormat="1" spans="1:9">
      <c r="A7" s="12" t="s">
        <v>9</v>
      </c>
      <c r="B7" s="12"/>
      <c r="C7" s="12"/>
      <c r="D7" s="13">
        <f>SUM(D10,D13,D16,D19,D22,D25,D28,D31,D34,D37,D40,D43,D46)</f>
        <v>342.2017</v>
      </c>
      <c r="E7" s="14">
        <f>D7/$D$5*100</f>
        <v>67.6534625767696</v>
      </c>
      <c r="F7" s="15"/>
      <c r="H7" s="16"/>
      <c r="I7" s="16"/>
    </row>
    <row r="8" spans="1:9">
      <c r="A8" s="5" t="s">
        <v>10</v>
      </c>
      <c r="B8" s="5" t="s">
        <v>11</v>
      </c>
      <c r="C8" s="5" t="s">
        <v>12</v>
      </c>
      <c r="D8" s="9">
        <v>0.0005</v>
      </c>
      <c r="E8" s="8">
        <f t="shared" ref="E8:E46" si="0">D8/$D$5*100</f>
        <v>9.88502724807761e-5</v>
      </c>
      <c r="F8" s="11"/>
      <c r="H8" s="10"/>
      <c r="I8" s="10"/>
    </row>
    <row r="9" spans="1:9">
      <c r="A9" s="5"/>
      <c r="B9" s="5"/>
      <c r="C9" s="5" t="s">
        <v>8</v>
      </c>
      <c r="D9" s="9">
        <v>0</v>
      </c>
      <c r="E9" s="8">
        <f t="shared" si="0"/>
        <v>0</v>
      </c>
      <c r="F9" s="11"/>
      <c r="H9" s="10"/>
      <c r="I9" s="10"/>
    </row>
    <row r="10" spans="1:9">
      <c r="A10" s="5"/>
      <c r="B10" s="5"/>
      <c r="C10" s="5" t="s">
        <v>9</v>
      </c>
      <c r="D10" s="9">
        <v>0.0005</v>
      </c>
      <c r="E10" s="8">
        <f t="shared" si="0"/>
        <v>9.88502724807761e-5</v>
      </c>
      <c r="F10" s="11"/>
      <c r="H10" s="10"/>
      <c r="I10" s="10"/>
    </row>
    <row r="11" spans="1:9">
      <c r="A11" s="5"/>
      <c r="B11" s="5" t="s">
        <v>13</v>
      </c>
      <c r="C11" s="12" t="s">
        <v>12</v>
      </c>
      <c r="D11" s="17">
        <v>257.0776</v>
      </c>
      <c r="E11" s="14">
        <f t="shared" si="0"/>
        <v>50.8243816174079</v>
      </c>
      <c r="F11" s="15"/>
      <c r="H11" s="10"/>
      <c r="I11" s="10"/>
    </row>
    <row r="12" spans="1:9">
      <c r="A12" s="5"/>
      <c r="B12" s="5"/>
      <c r="C12" s="5" t="s">
        <v>8</v>
      </c>
      <c r="D12" s="9">
        <v>57.0997</v>
      </c>
      <c r="E12" s="8">
        <f t="shared" si="0"/>
        <v>11.2886418071411</v>
      </c>
      <c r="F12" s="11"/>
      <c r="H12" s="10"/>
      <c r="I12" s="10"/>
    </row>
    <row r="13" spans="1:9">
      <c r="A13" s="5"/>
      <c r="B13" s="5"/>
      <c r="C13" s="5" t="s">
        <v>9</v>
      </c>
      <c r="D13" s="9">
        <v>199.9779</v>
      </c>
      <c r="E13" s="8">
        <f t="shared" si="0"/>
        <v>39.5357398102668</v>
      </c>
      <c r="F13" s="11"/>
      <c r="H13" s="10"/>
      <c r="I13" s="10"/>
    </row>
    <row r="14" spans="1:9">
      <c r="A14" s="5"/>
      <c r="B14" s="5" t="s">
        <v>14</v>
      </c>
      <c r="C14" s="5" t="s">
        <v>12</v>
      </c>
      <c r="D14" s="9">
        <v>1.4357</v>
      </c>
      <c r="E14" s="8">
        <f t="shared" si="0"/>
        <v>0.283838672401301</v>
      </c>
      <c r="F14" s="11"/>
      <c r="H14" s="10"/>
      <c r="I14" s="10"/>
    </row>
    <row r="15" spans="1:9">
      <c r="A15" s="5"/>
      <c r="B15" s="5"/>
      <c r="C15" s="5" t="s">
        <v>8</v>
      </c>
      <c r="D15" s="9">
        <v>0.0003</v>
      </c>
      <c r="E15" s="8">
        <f t="shared" si="0"/>
        <v>5.93101634884657e-5</v>
      </c>
      <c r="F15" s="11"/>
      <c r="H15" s="10"/>
      <c r="I15" s="10"/>
    </row>
    <row r="16" spans="1:9">
      <c r="A16" s="5"/>
      <c r="B16" s="5"/>
      <c r="C16" s="5" t="s">
        <v>9</v>
      </c>
      <c r="D16" s="7">
        <v>1.4354</v>
      </c>
      <c r="E16" s="8">
        <f t="shared" si="0"/>
        <v>0.283779362237812</v>
      </c>
      <c r="F16" s="11"/>
      <c r="H16" s="10"/>
      <c r="I16" s="10"/>
    </row>
    <row r="17" spans="1:9">
      <c r="A17" s="5"/>
      <c r="B17" s="5" t="s">
        <v>15</v>
      </c>
      <c r="C17" s="5" t="s">
        <v>12</v>
      </c>
      <c r="D17" s="7">
        <v>17.0568</v>
      </c>
      <c r="E17" s="8">
        <f t="shared" si="0"/>
        <v>3.3721386553002</v>
      </c>
      <c r="F17" s="11"/>
      <c r="H17" s="10"/>
      <c r="I17" s="10"/>
    </row>
    <row r="18" spans="1:9">
      <c r="A18" s="5"/>
      <c r="B18" s="5"/>
      <c r="C18" s="5" t="s">
        <v>8</v>
      </c>
      <c r="D18" s="7">
        <v>0.7229</v>
      </c>
      <c r="E18" s="8">
        <f t="shared" si="0"/>
        <v>0.142917723952706</v>
      </c>
      <c r="F18" s="11"/>
      <c r="H18" s="10"/>
      <c r="I18" s="10"/>
    </row>
    <row r="19" spans="1:9">
      <c r="A19" s="5"/>
      <c r="B19" s="5"/>
      <c r="C19" s="5" t="s">
        <v>9</v>
      </c>
      <c r="D19" s="7">
        <v>16.3339</v>
      </c>
      <c r="E19" s="8">
        <f t="shared" si="0"/>
        <v>3.2292209313475</v>
      </c>
      <c r="F19" s="11"/>
      <c r="H19" s="10"/>
      <c r="I19" s="10"/>
    </row>
    <row r="20" spans="1:9">
      <c r="A20" s="5"/>
      <c r="B20" s="5" t="s">
        <v>16</v>
      </c>
      <c r="C20" s="5" t="s">
        <v>12</v>
      </c>
      <c r="D20" s="7">
        <v>1.8711</v>
      </c>
      <c r="E20" s="8">
        <f t="shared" si="0"/>
        <v>0.36991748967756</v>
      </c>
      <c r="F20" s="11"/>
      <c r="H20" s="10"/>
      <c r="I20" s="10"/>
    </row>
    <row r="21" spans="1:9">
      <c r="A21" s="5"/>
      <c r="B21" s="5"/>
      <c r="C21" s="5" t="s">
        <v>8</v>
      </c>
      <c r="D21" s="7">
        <v>0.2883</v>
      </c>
      <c r="E21" s="8">
        <f t="shared" si="0"/>
        <v>0.0569970671124155</v>
      </c>
      <c r="F21" s="11"/>
      <c r="H21" s="10"/>
      <c r="I21" s="10"/>
    </row>
    <row r="22" spans="1:9">
      <c r="A22" s="5"/>
      <c r="B22" s="5"/>
      <c r="C22" s="5" t="s">
        <v>9</v>
      </c>
      <c r="D22" s="7">
        <v>1.5828</v>
      </c>
      <c r="E22" s="8">
        <f t="shared" si="0"/>
        <v>0.312920422565145</v>
      </c>
      <c r="F22" s="11"/>
      <c r="H22" s="10"/>
      <c r="I22" s="10"/>
    </row>
    <row r="23" spans="1:9">
      <c r="A23" s="5"/>
      <c r="B23" s="5" t="s">
        <v>17</v>
      </c>
      <c r="C23" s="5" t="s">
        <v>12</v>
      </c>
      <c r="D23" s="7">
        <v>1.8767</v>
      </c>
      <c r="E23" s="8">
        <f t="shared" si="0"/>
        <v>0.371024612729345</v>
      </c>
      <c r="F23" s="11"/>
      <c r="H23" s="10"/>
      <c r="I23" s="10"/>
    </row>
    <row r="24" spans="1:9">
      <c r="A24" s="5"/>
      <c r="B24" s="5"/>
      <c r="C24" s="5" t="s">
        <v>8</v>
      </c>
      <c r="D24" s="7">
        <v>0.9315</v>
      </c>
      <c r="E24" s="8">
        <f t="shared" si="0"/>
        <v>0.184158057631686</v>
      </c>
      <c r="F24" s="11"/>
      <c r="H24" s="10"/>
      <c r="I24" s="10"/>
    </row>
    <row r="25" spans="1:9">
      <c r="A25" s="5"/>
      <c r="B25" s="5"/>
      <c r="C25" s="5" t="s">
        <v>9</v>
      </c>
      <c r="D25" s="7">
        <v>0.9452</v>
      </c>
      <c r="E25" s="8">
        <f t="shared" si="0"/>
        <v>0.186866555097659</v>
      </c>
      <c r="F25" s="11"/>
      <c r="H25" s="10"/>
      <c r="I25" s="10"/>
    </row>
    <row r="26" spans="1:9">
      <c r="A26" s="5"/>
      <c r="B26" s="5" t="s">
        <v>18</v>
      </c>
      <c r="C26" s="5" t="s">
        <v>12</v>
      </c>
      <c r="D26" s="7">
        <v>123.2979</v>
      </c>
      <c r="E26" s="8">
        <f t="shared" si="0"/>
        <v>24.376062022615</v>
      </c>
      <c r="F26" s="11"/>
      <c r="H26" s="10"/>
      <c r="I26" s="10"/>
    </row>
    <row r="27" spans="1:9">
      <c r="A27" s="5"/>
      <c r="B27" s="5"/>
      <c r="C27" s="5" t="s">
        <v>8</v>
      </c>
      <c r="D27" s="7">
        <v>81.6701</v>
      </c>
      <c r="E27" s="8">
        <f t="shared" si="0"/>
        <v>16.1462232770645</v>
      </c>
      <c r="F27" s="11"/>
      <c r="H27" s="10"/>
      <c r="I27" s="10"/>
    </row>
    <row r="28" spans="1:9">
      <c r="A28" s="5"/>
      <c r="B28" s="5"/>
      <c r="C28" s="5" t="s">
        <v>9</v>
      </c>
      <c r="D28" s="7">
        <v>41.6278</v>
      </c>
      <c r="E28" s="8">
        <f t="shared" si="0"/>
        <v>8.2298387455505</v>
      </c>
      <c r="F28" s="11"/>
      <c r="H28" s="10"/>
      <c r="I28" s="10"/>
    </row>
    <row r="29" spans="1:9">
      <c r="A29" s="5"/>
      <c r="B29" s="5" t="s">
        <v>19</v>
      </c>
      <c r="C29" s="5" t="s">
        <v>12</v>
      </c>
      <c r="D29" s="7">
        <v>29.8222</v>
      </c>
      <c r="E29" s="8">
        <f t="shared" si="0"/>
        <v>5.8958651919524</v>
      </c>
      <c r="F29" s="11"/>
      <c r="H29" s="10"/>
      <c r="I29" s="10"/>
    </row>
    <row r="30" spans="1:9">
      <c r="A30" s="5"/>
      <c r="B30" s="5"/>
      <c r="C30" s="5" t="s">
        <v>8</v>
      </c>
      <c r="D30" s="7">
        <v>4.0712</v>
      </c>
      <c r="E30" s="8">
        <f t="shared" si="0"/>
        <v>0.804878458647471</v>
      </c>
      <c r="F30" s="11"/>
      <c r="H30" s="10"/>
      <c r="I30" s="10"/>
    </row>
    <row r="31" spans="1:9">
      <c r="A31" s="5"/>
      <c r="B31" s="5"/>
      <c r="C31" s="5" t="s">
        <v>9</v>
      </c>
      <c r="D31" s="7">
        <v>25.751</v>
      </c>
      <c r="E31" s="8">
        <f t="shared" si="0"/>
        <v>5.09098673330493</v>
      </c>
      <c r="F31" s="11"/>
      <c r="H31" s="10"/>
      <c r="I31" s="10"/>
    </row>
    <row r="32" spans="1:9">
      <c r="A32" s="5"/>
      <c r="B32" s="5" t="s">
        <v>20</v>
      </c>
      <c r="C32" s="5" t="s">
        <v>12</v>
      </c>
      <c r="D32" s="7">
        <v>8.9813</v>
      </c>
      <c r="E32" s="8">
        <f t="shared" si="0"/>
        <v>1.77560790446319</v>
      </c>
      <c r="F32" s="11"/>
      <c r="H32" s="10"/>
      <c r="I32" s="10"/>
    </row>
    <row r="33" spans="1:9">
      <c r="A33" s="5"/>
      <c r="B33" s="5"/>
      <c r="C33" s="5" t="s">
        <v>8</v>
      </c>
      <c r="D33" s="7">
        <v>6.377</v>
      </c>
      <c r="E33" s="8">
        <f t="shared" si="0"/>
        <v>1.26073637521982</v>
      </c>
      <c r="F33" s="11"/>
      <c r="H33" s="10"/>
      <c r="I33" s="10"/>
    </row>
    <row r="34" spans="1:9">
      <c r="A34" s="5"/>
      <c r="B34" s="5"/>
      <c r="C34" s="5" t="s">
        <v>9</v>
      </c>
      <c r="D34" s="7">
        <v>2.6043</v>
      </c>
      <c r="E34" s="8">
        <f t="shared" si="0"/>
        <v>0.51487152924337</v>
      </c>
      <c r="F34" s="11"/>
      <c r="H34" s="10"/>
      <c r="I34" s="10"/>
    </row>
    <row r="35" spans="1:9">
      <c r="A35" s="5"/>
      <c r="B35" s="5" t="s">
        <v>21</v>
      </c>
      <c r="C35" s="5" t="s">
        <v>12</v>
      </c>
      <c r="D35" s="7">
        <v>1.3934</v>
      </c>
      <c r="E35" s="8">
        <f t="shared" si="0"/>
        <v>0.275475939349427</v>
      </c>
      <c r="F35" s="11"/>
      <c r="H35" s="10"/>
      <c r="I35" s="10"/>
    </row>
    <row r="36" spans="1:9">
      <c r="A36" s="5"/>
      <c r="B36" s="5"/>
      <c r="C36" s="5" t="s">
        <v>8</v>
      </c>
      <c r="D36" s="7">
        <v>0</v>
      </c>
      <c r="E36" s="8">
        <f t="shared" si="0"/>
        <v>0</v>
      </c>
      <c r="F36" s="11"/>
      <c r="H36" s="10"/>
      <c r="I36" s="10"/>
    </row>
    <row r="37" spans="1:9">
      <c r="A37" s="5"/>
      <c r="B37" s="5"/>
      <c r="C37" s="5" t="s">
        <v>9</v>
      </c>
      <c r="D37" s="7">
        <v>1.3934</v>
      </c>
      <c r="E37" s="8">
        <f t="shared" si="0"/>
        <v>0.275475939349427</v>
      </c>
      <c r="F37" s="11"/>
      <c r="H37" s="10"/>
      <c r="I37" s="10"/>
    </row>
    <row r="38" spans="1:9">
      <c r="A38" s="5"/>
      <c r="B38" s="5" t="s">
        <v>22</v>
      </c>
      <c r="C38" s="5" t="s">
        <v>12</v>
      </c>
      <c r="D38" s="7">
        <v>26.03</v>
      </c>
      <c r="E38" s="8">
        <f t="shared" si="0"/>
        <v>5.1461451853492</v>
      </c>
      <c r="F38" s="11"/>
      <c r="H38" s="10"/>
      <c r="I38" s="10"/>
    </row>
    <row r="39" spans="1:9">
      <c r="A39" s="5"/>
      <c r="B39" s="5"/>
      <c r="C39" s="5" t="s">
        <v>8</v>
      </c>
      <c r="D39" s="7">
        <v>4.3067</v>
      </c>
      <c r="E39" s="8">
        <f t="shared" si="0"/>
        <v>0.851436936985917</v>
      </c>
      <c r="F39" s="11"/>
      <c r="H39" s="10"/>
      <c r="I39" s="10"/>
    </row>
    <row r="40" spans="1:9">
      <c r="A40" s="5"/>
      <c r="B40" s="5"/>
      <c r="C40" s="5" t="s">
        <v>9</v>
      </c>
      <c r="D40" s="7">
        <v>21.7233</v>
      </c>
      <c r="E40" s="8">
        <f t="shared" si="0"/>
        <v>4.29470824836329</v>
      </c>
      <c r="F40" s="11"/>
      <c r="H40" s="10"/>
      <c r="I40" s="10"/>
    </row>
    <row r="41" spans="1:9">
      <c r="A41" s="5"/>
      <c r="B41" s="5" t="s">
        <v>23</v>
      </c>
      <c r="C41" s="5" t="s">
        <v>12</v>
      </c>
      <c r="D41" s="9">
        <v>36.6753</v>
      </c>
      <c r="E41" s="8">
        <f t="shared" si="0"/>
        <v>7.25072679662842</v>
      </c>
      <c r="F41" s="11"/>
      <c r="H41" s="10"/>
      <c r="I41" s="10"/>
    </row>
    <row r="42" spans="1:9">
      <c r="A42" s="5"/>
      <c r="B42" s="5"/>
      <c r="C42" s="5" t="s">
        <v>8</v>
      </c>
      <c r="D42" s="9">
        <v>8.1411</v>
      </c>
      <c r="E42" s="8">
        <f t="shared" si="0"/>
        <v>1.60949990658649</v>
      </c>
      <c r="F42" s="11"/>
      <c r="H42" s="10"/>
      <c r="I42" s="10"/>
    </row>
    <row r="43" spans="1:9">
      <c r="A43" s="5"/>
      <c r="B43" s="5"/>
      <c r="C43" s="5" t="s">
        <v>9</v>
      </c>
      <c r="D43" s="9">
        <v>28.5342</v>
      </c>
      <c r="E43" s="8">
        <f t="shared" si="0"/>
        <v>5.64122689004192</v>
      </c>
      <c r="F43" s="11"/>
      <c r="H43" s="10"/>
      <c r="I43" s="10"/>
    </row>
    <row r="44" spans="1:9">
      <c r="A44" s="5"/>
      <c r="B44" s="5" t="s">
        <v>24</v>
      </c>
      <c r="C44" s="5" t="s">
        <v>12</v>
      </c>
      <c r="D44" s="9">
        <v>0.297</v>
      </c>
      <c r="E44" s="8">
        <f t="shared" si="0"/>
        <v>0.058717061853581</v>
      </c>
      <c r="F44" s="11"/>
      <c r="H44" s="10"/>
      <c r="I44" s="10"/>
    </row>
    <row r="45" spans="1:9">
      <c r="A45" s="5"/>
      <c r="B45" s="5"/>
      <c r="C45" s="5" t="s">
        <v>8</v>
      </c>
      <c r="D45" s="9">
        <v>0.005</v>
      </c>
      <c r="E45" s="8">
        <f t="shared" si="0"/>
        <v>0.000988502724807761</v>
      </c>
      <c r="F45" s="11"/>
      <c r="H45" s="10"/>
      <c r="I45" s="10"/>
    </row>
    <row r="46" spans="1:9">
      <c r="A46" s="5"/>
      <c r="B46" s="5"/>
      <c r="C46" s="5" t="s">
        <v>9</v>
      </c>
      <c r="D46" s="9">
        <v>0.292</v>
      </c>
      <c r="E46" s="8">
        <f t="shared" si="0"/>
        <v>0.0577285591287732</v>
      </c>
      <c r="F46" s="11"/>
      <c r="H46" s="10"/>
      <c r="I46" s="10"/>
    </row>
  </sheetData>
  <mergeCells count="21">
    <mergeCell ref="A1:F1"/>
    <mergeCell ref="A2:F2"/>
    <mergeCell ref="A3:F3"/>
    <mergeCell ref="A4:C4"/>
    <mergeCell ref="A5:C5"/>
    <mergeCell ref="A6:C6"/>
    <mergeCell ref="A7:C7"/>
    <mergeCell ref="A8:A46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</dc:creator>
  <cp:lastModifiedBy>sibu</cp:lastModifiedBy>
  <dcterms:created xsi:type="dcterms:W3CDTF">2021-06-21T09:44:00Z</dcterms:created>
  <cp:lastPrinted>2022-05-18T05:37:00Z</cp:lastPrinted>
  <dcterms:modified xsi:type="dcterms:W3CDTF">2023-04-11T01:31:59Z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F250540F2AB44A9FB478C1D938408683</vt:lpwstr>
  </property>
</Properties>
</file>