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definedNames>
    <definedName name="_Toc74832019" localSheetId="0">Sheet1!$A$1</definedName>
    <definedName name="_xlnm.Print_Area" localSheetId="0">Sheet1!$A$1:$L$24</definedName>
  </definedNames>
  <calcPr calcId="144525"/>
</workbook>
</file>

<file path=xl/sharedStrings.xml><?xml version="1.0" encoding="utf-8"?>
<sst xmlns="http://schemas.openxmlformats.org/spreadsheetml/2006/main" count="36" uniqueCount="35">
  <si>
    <t>表5 土地征收成片开发资金预算汇总表</t>
  </si>
  <si>
    <r>
      <rPr>
        <sz val="11"/>
        <color theme="1"/>
        <rFont val="宋体"/>
        <charset val="134"/>
      </rPr>
      <t>单位：万元（</t>
    </r>
    <r>
      <rPr>
        <sz val="11"/>
        <color theme="1"/>
        <rFont val="Times New Roman"/>
        <charset val="134"/>
      </rPr>
      <t>0.00</t>
    </r>
    <r>
      <rPr>
        <sz val="11"/>
        <color theme="1"/>
        <rFont val="宋体"/>
        <charset val="134"/>
      </rPr>
      <t>）</t>
    </r>
    <r>
      <rPr>
        <sz val="11"/>
        <color theme="1"/>
        <rFont val="Times New Roman"/>
        <charset val="134"/>
      </rPr>
      <t xml:space="preserve">  </t>
    </r>
  </si>
  <si>
    <t xml:space="preserve">         收支类别       片区编号
（功能定位
和主要用途）</t>
  </si>
  <si>
    <t>一、成片开发资金支出</t>
  </si>
  <si>
    <t>二、成片开发资金安排</t>
  </si>
  <si>
    <t>三、国有土地使用权出让收入</t>
  </si>
  <si>
    <t>四、银行贷款等融资还本</t>
  </si>
  <si>
    <t>五、融资还本后归属政府的权益</t>
  </si>
  <si>
    <t>六、政府实际净收益</t>
  </si>
  <si>
    <t>小计</t>
  </si>
  <si>
    <t>（一）开发建设成本</t>
  </si>
  <si>
    <t>（二）财务费用</t>
  </si>
  <si>
    <t>（一）财政安排资金</t>
  </si>
  <si>
    <t>（二）银行贷款</t>
  </si>
  <si>
    <t>（三）其他方式筹集资金</t>
  </si>
  <si>
    <t>湘江路片区（CP320923-2023-01-01）</t>
  </si>
  <si>
    <t>中小企业东园片区（CP320923-2023-01-02）</t>
  </si>
  <si>
    <t>苏州路片区（CP320923-2023-01-03）</t>
  </si>
  <si>
    <t>施庄小学片区（CP320923-2023-01-04）</t>
  </si>
  <si>
    <t>龙湖北侧片区（CP320923-2023-01-05）</t>
  </si>
  <si>
    <t>产业新城片区（CP320923-2023-01-06）</t>
  </si>
  <si>
    <t>城北物流中心片区（CP320923-2023-01-07）</t>
  </si>
  <si>
    <t>阜城街道产业园西片区（CP320923-2023-01-08）</t>
  </si>
  <si>
    <t>新桥居委会片区（CP320923-2023-01-09）</t>
  </si>
  <si>
    <t>金沙湖上海路片区（CP320923-2023-01-11）</t>
  </si>
  <si>
    <t>大余村片区（CP320923-2023-01-12）</t>
  </si>
  <si>
    <t>马家荡片区（CP320923-2023-01-13）</t>
  </si>
  <si>
    <t>东沟北堆片区（CP320923-2023-01-14）</t>
  </si>
  <si>
    <t>东益大道片区（CP320923-2023-01-15）</t>
  </si>
  <si>
    <t>东沟临洪线片区（CP320923-2023-01-16）</t>
  </si>
  <si>
    <t>沟墩工业园片区（CP320923-2023-01-17）</t>
  </si>
  <si>
    <t>板湖振兴东路片区（CP320923-2023-01-18）</t>
  </si>
  <si>
    <t>新陈公路南片区（CP320923-2023-01-19）</t>
  </si>
  <si>
    <t>汽配产业园片区（CP320923-2023-01-20）</t>
  </si>
  <si>
    <t>合计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</si>
</sst>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2" applyNumberFormat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13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justify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justify" vertical="center" wrapText="1"/>
    </xf>
    <xf numFmtId="176" fontId="3" fillId="0" borderId="4" xfId="0" applyNumberFormat="1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view="pageBreakPreview" zoomScale="71" zoomScaleNormal="100" topLeftCell="A3" workbookViewId="0">
      <selection activeCell="O21" sqref="O20:O21"/>
    </sheetView>
  </sheetViews>
  <sheetFormatPr defaultColWidth="9" defaultRowHeight="14.4"/>
  <cols>
    <col min="1" max="1" width="28.8888888888889" customWidth="1"/>
    <col min="2" max="2" width="10.537037037037" customWidth="1"/>
    <col min="3" max="3" width="11.8425925925926" customWidth="1"/>
    <col min="4" max="4" width="11" customWidth="1"/>
    <col min="5" max="5" width="12.2314814814815" customWidth="1"/>
    <col min="6" max="6" width="12.462962962963" customWidth="1"/>
    <col min="7" max="7" width="10.8425925925926" customWidth="1"/>
    <col min="8" max="8" width="14.2314814814815" customWidth="1"/>
    <col min="9" max="9" width="11.7685185185185" customWidth="1"/>
    <col min="10" max="10" width="9" customWidth="1"/>
    <col min="11" max="11" width="10.8425925925926" customWidth="1"/>
    <col min="12" max="12" width="10.537037037037" customWidth="1"/>
  </cols>
  <sheetData>
    <row r="1" ht="23.6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1.65" customHeight="1" spans="1:12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34.2" customHeight="1" spans="1:12">
      <c r="A3" s="4" t="s">
        <v>2</v>
      </c>
      <c r="B3" s="5" t="s">
        <v>3</v>
      </c>
      <c r="C3" s="6"/>
      <c r="D3" s="6"/>
      <c r="E3" s="6" t="s">
        <v>4</v>
      </c>
      <c r="F3" s="6"/>
      <c r="G3" s="6"/>
      <c r="H3" s="6"/>
      <c r="I3" s="6" t="s">
        <v>5</v>
      </c>
      <c r="J3" s="6" t="s">
        <v>6</v>
      </c>
      <c r="K3" s="6" t="s">
        <v>7</v>
      </c>
      <c r="L3" s="6" t="s">
        <v>8</v>
      </c>
    </row>
    <row r="4" ht="39" customHeight="1" spans="1:12">
      <c r="A4" s="7"/>
      <c r="B4" s="5" t="s">
        <v>9</v>
      </c>
      <c r="C4" s="6" t="s">
        <v>10</v>
      </c>
      <c r="D4" s="6" t="s">
        <v>11</v>
      </c>
      <c r="E4" s="6" t="s">
        <v>9</v>
      </c>
      <c r="F4" s="6" t="s">
        <v>12</v>
      </c>
      <c r="G4" s="6" t="s">
        <v>13</v>
      </c>
      <c r="H4" s="6" t="s">
        <v>14</v>
      </c>
      <c r="I4" s="6"/>
      <c r="J4" s="6"/>
      <c r="K4" s="6"/>
      <c r="L4" s="6"/>
    </row>
    <row r="5" ht="28.95" customHeight="1" spans="1:12">
      <c r="A5" s="8" t="s">
        <v>15</v>
      </c>
      <c r="B5" s="9">
        <v>6661.15</v>
      </c>
      <c r="C5" s="9">
        <v>6547.71</v>
      </c>
      <c r="D5" s="9">
        <v>113.44</v>
      </c>
      <c r="E5" s="9">
        <v>6661.15</v>
      </c>
      <c r="F5" s="9">
        <v>0</v>
      </c>
      <c r="G5" s="9">
        <v>0</v>
      </c>
      <c r="H5" s="9">
        <v>6661.15</v>
      </c>
      <c r="I5" s="9">
        <v>3943.12</v>
      </c>
      <c r="J5" s="9">
        <v>0</v>
      </c>
      <c r="K5" s="9">
        <v>3943.12</v>
      </c>
      <c r="L5" s="9">
        <v>-2718.03</v>
      </c>
    </row>
    <row r="6" ht="28.95" customHeight="1" spans="1:12">
      <c r="A6" s="8" t="s">
        <v>16</v>
      </c>
      <c r="B6" s="9">
        <v>4043.27</v>
      </c>
      <c r="C6" s="9">
        <v>3988.61</v>
      </c>
      <c r="D6" s="9">
        <v>54.66</v>
      </c>
      <c r="E6" s="9">
        <v>4043.27</v>
      </c>
      <c r="F6" s="9">
        <v>0</v>
      </c>
      <c r="G6" s="9">
        <v>0</v>
      </c>
      <c r="H6" s="9">
        <v>4043.27</v>
      </c>
      <c r="I6" s="9">
        <v>2218.24</v>
      </c>
      <c r="J6" s="9">
        <v>0</v>
      </c>
      <c r="K6" s="9">
        <v>2218.24</v>
      </c>
      <c r="L6" s="9">
        <v>-1825.03</v>
      </c>
    </row>
    <row r="7" ht="28.95" customHeight="1" spans="1:12">
      <c r="A7" s="8" t="s">
        <v>17</v>
      </c>
      <c r="B7" s="9">
        <v>16551.91</v>
      </c>
      <c r="C7" s="9">
        <v>16337.55</v>
      </c>
      <c r="D7" s="9">
        <v>214.36</v>
      </c>
      <c r="E7" s="9">
        <v>16551.91</v>
      </c>
      <c r="F7" s="9">
        <v>0</v>
      </c>
      <c r="G7" s="9">
        <v>0</v>
      </c>
      <c r="H7" s="9">
        <v>16551.91</v>
      </c>
      <c r="I7" s="9">
        <v>33914.58</v>
      </c>
      <c r="J7" s="9">
        <v>0</v>
      </c>
      <c r="K7" s="9">
        <v>33914.58</v>
      </c>
      <c r="L7" s="9">
        <v>17362.67</v>
      </c>
    </row>
    <row r="8" ht="28.95" customHeight="1" spans="1:12">
      <c r="A8" s="8" t="s">
        <v>18</v>
      </c>
      <c r="B8" s="9">
        <v>4727.17</v>
      </c>
      <c r="C8" s="9">
        <v>4666.13</v>
      </c>
      <c r="D8" s="9">
        <v>61.04</v>
      </c>
      <c r="E8" s="9">
        <v>4727.17</v>
      </c>
      <c r="F8" s="9">
        <v>0</v>
      </c>
      <c r="G8" s="9">
        <v>0</v>
      </c>
      <c r="H8" s="9">
        <v>4727.17</v>
      </c>
      <c r="I8" s="9">
        <v>10864</v>
      </c>
      <c r="J8" s="9">
        <v>0</v>
      </c>
      <c r="K8" s="9">
        <v>10864</v>
      </c>
      <c r="L8" s="9">
        <v>6136.83</v>
      </c>
    </row>
    <row r="9" ht="28.95" customHeight="1" spans="1:12">
      <c r="A9" s="8" t="s">
        <v>19</v>
      </c>
      <c r="B9" s="9">
        <v>3089.78</v>
      </c>
      <c r="C9" s="9">
        <v>3053.62</v>
      </c>
      <c r="D9" s="9">
        <v>36.16</v>
      </c>
      <c r="E9" s="9">
        <v>3089.78</v>
      </c>
      <c r="F9" s="9">
        <v>0</v>
      </c>
      <c r="G9" s="9">
        <v>0</v>
      </c>
      <c r="H9" s="9">
        <v>3089.78</v>
      </c>
      <c r="I9" s="9">
        <v>4831.43</v>
      </c>
      <c r="J9" s="9">
        <v>0</v>
      </c>
      <c r="K9" s="9">
        <v>4831.43</v>
      </c>
      <c r="L9" s="9">
        <v>1741.65</v>
      </c>
    </row>
    <row r="10" ht="28.95" customHeight="1" spans="1:12">
      <c r="A10" s="8" t="s">
        <v>20</v>
      </c>
      <c r="B10" s="9">
        <v>10417.09</v>
      </c>
      <c r="C10" s="9">
        <v>10237.03</v>
      </c>
      <c r="D10" s="9">
        <v>180.06</v>
      </c>
      <c r="E10" s="9">
        <v>10417.09</v>
      </c>
      <c r="F10" s="9">
        <v>0</v>
      </c>
      <c r="G10" s="9">
        <v>0</v>
      </c>
      <c r="H10" s="9">
        <v>10417.09</v>
      </c>
      <c r="I10" s="9">
        <v>6311.98</v>
      </c>
      <c r="J10" s="9">
        <v>0</v>
      </c>
      <c r="K10" s="9">
        <v>6311.98</v>
      </c>
      <c r="L10" s="9">
        <v>-4105.11</v>
      </c>
    </row>
    <row r="11" ht="28.95" customHeight="1" spans="1:12">
      <c r="A11" s="8" t="s">
        <v>21</v>
      </c>
      <c r="B11" s="9">
        <v>5360.52</v>
      </c>
      <c r="C11" s="9">
        <v>5313.12</v>
      </c>
      <c r="D11" s="9">
        <v>47.4</v>
      </c>
      <c r="E11" s="9">
        <v>5360.52</v>
      </c>
      <c r="F11" s="9">
        <v>0</v>
      </c>
      <c r="G11" s="9">
        <v>0</v>
      </c>
      <c r="H11" s="9">
        <v>5360.52</v>
      </c>
      <c r="I11" s="9">
        <v>1667.41</v>
      </c>
      <c r="J11" s="9">
        <v>0</v>
      </c>
      <c r="K11" s="9">
        <v>1667.41</v>
      </c>
      <c r="L11" s="9">
        <v>-3693.11</v>
      </c>
    </row>
    <row r="12" ht="28.95" customHeight="1" spans="1:12">
      <c r="A12" s="8" t="s">
        <v>22</v>
      </c>
      <c r="B12" s="9">
        <v>7876.13</v>
      </c>
      <c r="C12" s="9">
        <v>7744.05</v>
      </c>
      <c r="D12" s="9">
        <v>132.08</v>
      </c>
      <c r="E12" s="9">
        <v>7876.13</v>
      </c>
      <c r="F12" s="9">
        <v>0</v>
      </c>
      <c r="G12" s="9">
        <v>0</v>
      </c>
      <c r="H12" s="9">
        <v>7876.13</v>
      </c>
      <c r="I12" s="9">
        <v>4966.75</v>
      </c>
      <c r="J12" s="9">
        <v>0</v>
      </c>
      <c r="K12" s="9">
        <v>4966.75</v>
      </c>
      <c r="L12" s="9">
        <v>-2909.38</v>
      </c>
    </row>
    <row r="13" ht="28.95" customHeight="1" spans="1:12">
      <c r="A13" s="10" t="s">
        <v>23</v>
      </c>
      <c r="B13" s="11">
        <v>3454.5</v>
      </c>
      <c r="C13" s="11">
        <v>3404.86</v>
      </c>
      <c r="D13" s="11">
        <v>49.64</v>
      </c>
      <c r="E13" s="11">
        <v>3454.5</v>
      </c>
      <c r="F13" s="11">
        <v>0</v>
      </c>
      <c r="G13" s="11">
        <v>0</v>
      </c>
      <c r="H13" s="11">
        <v>3454.5</v>
      </c>
      <c r="I13" s="11">
        <v>12581.64</v>
      </c>
      <c r="J13" s="11">
        <v>0</v>
      </c>
      <c r="K13" s="11">
        <v>12581.64</v>
      </c>
      <c r="L13" s="11">
        <v>9127.14</v>
      </c>
    </row>
    <row r="14" ht="28.95" customHeight="1" spans="1:13">
      <c r="A14" s="12" t="s">
        <v>24</v>
      </c>
      <c r="B14" s="9">
        <v>5573.32</v>
      </c>
      <c r="C14" s="9">
        <v>5523.29</v>
      </c>
      <c r="D14" s="9">
        <v>50.03</v>
      </c>
      <c r="E14" s="9">
        <v>5573.32</v>
      </c>
      <c r="F14" s="9">
        <v>0</v>
      </c>
      <c r="G14" s="9">
        <v>0</v>
      </c>
      <c r="H14" s="9">
        <v>5573.32</v>
      </c>
      <c r="I14" s="9">
        <v>8294.22</v>
      </c>
      <c r="J14" s="9">
        <v>0</v>
      </c>
      <c r="K14" s="9">
        <v>8294.22</v>
      </c>
      <c r="L14" s="9">
        <v>2720.9</v>
      </c>
      <c r="M14" s="13"/>
    </row>
    <row r="15" ht="28.95" customHeight="1" spans="1:13">
      <c r="A15" s="12" t="s">
        <v>25</v>
      </c>
      <c r="B15" s="9">
        <v>3379.7</v>
      </c>
      <c r="C15" s="9">
        <v>3346.15</v>
      </c>
      <c r="D15" s="9">
        <v>33.55</v>
      </c>
      <c r="E15" s="9">
        <v>3379.7</v>
      </c>
      <c r="F15" s="9">
        <v>0</v>
      </c>
      <c r="G15" s="9">
        <v>0</v>
      </c>
      <c r="H15" s="9">
        <v>3379.7</v>
      </c>
      <c r="I15" s="9">
        <v>1154.8</v>
      </c>
      <c r="J15" s="9">
        <v>0</v>
      </c>
      <c r="K15" s="9">
        <v>1154.8</v>
      </c>
      <c r="L15" s="9">
        <v>-2224.9</v>
      </c>
      <c r="M15" s="13"/>
    </row>
    <row r="16" ht="28.95" customHeight="1" spans="1:13">
      <c r="A16" s="12" t="s">
        <v>26</v>
      </c>
      <c r="B16" s="9">
        <v>3717.17</v>
      </c>
      <c r="C16" s="9">
        <v>3665.23</v>
      </c>
      <c r="D16" s="9">
        <v>51.94</v>
      </c>
      <c r="E16" s="9">
        <v>3717.17</v>
      </c>
      <c r="F16" s="9">
        <v>0</v>
      </c>
      <c r="G16" s="9">
        <v>0</v>
      </c>
      <c r="H16" s="9">
        <v>3717.17</v>
      </c>
      <c r="I16" s="9">
        <v>7446.76</v>
      </c>
      <c r="J16" s="9">
        <v>0</v>
      </c>
      <c r="K16" s="9">
        <v>7446.76</v>
      </c>
      <c r="L16" s="9">
        <v>3729.59</v>
      </c>
      <c r="M16" s="13"/>
    </row>
    <row r="17" ht="28.95" customHeight="1" spans="1:13">
      <c r="A17" s="12" t="s">
        <v>27</v>
      </c>
      <c r="B17" s="9">
        <v>3504.2</v>
      </c>
      <c r="C17" s="9">
        <v>3469.87</v>
      </c>
      <c r="D17" s="9">
        <v>34.33</v>
      </c>
      <c r="E17" s="9">
        <v>3504.2</v>
      </c>
      <c r="F17" s="9">
        <v>0</v>
      </c>
      <c r="G17" s="9">
        <v>0</v>
      </c>
      <c r="H17" s="9">
        <v>3504.2</v>
      </c>
      <c r="I17" s="9">
        <v>960.47</v>
      </c>
      <c r="J17" s="9">
        <v>0</v>
      </c>
      <c r="K17" s="9">
        <v>960.47</v>
      </c>
      <c r="L17" s="9">
        <v>-2543.73</v>
      </c>
      <c r="M17" s="13"/>
    </row>
    <row r="18" ht="28.95" customHeight="1" spans="1:13">
      <c r="A18" s="12" t="s">
        <v>28</v>
      </c>
      <c r="B18" s="9">
        <v>18407.57</v>
      </c>
      <c r="C18" s="9">
        <v>18175.17</v>
      </c>
      <c r="D18" s="9">
        <v>232.4</v>
      </c>
      <c r="E18" s="9">
        <v>18407.57</v>
      </c>
      <c r="F18" s="9">
        <v>0</v>
      </c>
      <c r="G18" s="9">
        <v>0</v>
      </c>
      <c r="H18" s="9">
        <v>18407.57</v>
      </c>
      <c r="I18" s="9">
        <v>9061.4</v>
      </c>
      <c r="J18" s="9">
        <v>0</v>
      </c>
      <c r="K18" s="9">
        <v>9061.4</v>
      </c>
      <c r="L18" s="9">
        <v>-9346.17</v>
      </c>
      <c r="M18" s="13"/>
    </row>
    <row r="19" ht="28.95" customHeight="1" spans="1:13">
      <c r="A19" s="12" t="s">
        <v>29</v>
      </c>
      <c r="B19" s="9">
        <v>7359.39</v>
      </c>
      <c r="C19" s="9">
        <v>7251.28</v>
      </c>
      <c r="D19" s="9">
        <v>108.11</v>
      </c>
      <c r="E19" s="9">
        <v>7359.39</v>
      </c>
      <c r="F19" s="9">
        <v>0</v>
      </c>
      <c r="G19" s="9">
        <v>0</v>
      </c>
      <c r="H19" s="9">
        <v>7359.39</v>
      </c>
      <c r="I19" s="9">
        <v>4308.99</v>
      </c>
      <c r="J19" s="9">
        <v>0</v>
      </c>
      <c r="K19" s="9">
        <v>4308.99</v>
      </c>
      <c r="L19" s="9">
        <v>-3050.4</v>
      </c>
      <c r="M19" s="13"/>
    </row>
    <row r="20" ht="28.95" customHeight="1" spans="1:13">
      <c r="A20" s="12" t="s">
        <v>30</v>
      </c>
      <c r="B20" s="9">
        <v>3425.72</v>
      </c>
      <c r="C20" s="9">
        <v>3388.69</v>
      </c>
      <c r="D20" s="9">
        <v>37.03</v>
      </c>
      <c r="E20" s="9">
        <v>3425.72</v>
      </c>
      <c r="F20" s="9">
        <v>0</v>
      </c>
      <c r="G20" s="9">
        <v>0</v>
      </c>
      <c r="H20" s="9">
        <v>3425.72</v>
      </c>
      <c r="I20" s="9">
        <v>1416.34</v>
      </c>
      <c r="J20" s="9">
        <v>0</v>
      </c>
      <c r="K20" s="9">
        <v>1416.34</v>
      </c>
      <c r="L20" s="9">
        <v>-2009.38</v>
      </c>
      <c r="M20" s="13"/>
    </row>
    <row r="21" ht="28.95" customHeight="1" spans="1:13">
      <c r="A21" s="12" t="s">
        <v>31</v>
      </c>
      <c r="B21" s="9">
        <v>3073.5</v>
      </c>
      <c r="C21" s="9">
        <v>3031.4</v>
      </c>
      <c r="D21" s="9">
        <v>42.1</v>
      </c>
      <c r="E21" s="9">
        <v>3073.5</v>
      </c>
      <c r="F21" s="9">
        <v>0</v>
      </c>
      <c r="G21" s="9">
        <v>0</v>
      </c>
      <c r="H21" s="9">
        <v>3073.5</v>
      </c>
      <c r="I21" s="9">
        <v>1246.85</v>
      </c>
      <c r="J21" s="9">
        <v>0</v>
      </c>
      <c r="K21" s="9">
        <v>1246.85</v>
      </c>
      <c r="L21" s="9">
        <v>-1826.65</v>
      </c>
      <c r="M21" s="13"/>
    </row>
    <row r="22" ht="28.95" customHeight="1" spans="1:13">
      <c r="A22" s="12" t="s">
        <v>32</v>
      </c>
      <c r="B22" s="9">
        <v>3637.16</v>
      </c>
      <c r="C22" s="9">
        <v>3599.67</v>
      </c>
      <c r="D22" s="9">
        <v>37.49</v>
      </c>
      <c r="E22" s="9">
        <v>3637.16</v>
      </c>
      <c r="F22" s="9">
        <v>0</v>
      </c>
      <c r="G22" s="9">
        <v>0</v>
      </c>
      <c r="H22" s="9">
        <v>3637.16</v>
      </c>
      <c r="I22" s="9">
        <v>905.79</v>
      </c>
      <c r="J22" s="9">
        <v>0</v>
      </c>
      <c r="K22" s="9">
        <v>905.79</v>
      </c>
      <c r="L22" s="9">
        <v>-2731.37</v>
      </c>
      <c r="M22" s="13"/>
    </row>
    <row r="23" ht="28.95" customHeight="1" spans="1:13">
      <c r="A23" s="12" t="s">
        <v>33</v>
      </c>
      <c r="B23" s="9">
        <v>3637.16</v>
      </c>
      <c r="C23" s="9">
        <v>3599.67</v>
      </c>
      <c r="D23" s="9">
        <v>37.49</v>
      </c>
      <c r="E23" s="9">
        <v>3637.16</v>
      </c>
      <c r="F23" s="9">
        <v>0</v>
      </c>
      <c r="G23" s="9">
        <v>0</v>
      </c>
      <c r="H23" s="9">
        <v>3637.16</v>
      </c>
      <c r="I23" s="9">
        <v>2130.92</v>
      </c>
      <c r="J23" s="9">
        <v>0</v>
      </c>
      <c r="K23" s="9">
        <v>2130.92</v>
      </c>
      <c r="L23" s="9">
        <v>-1506.24</v>
      </c>
      <c r="M23" s="13"/>
    </row>
    <row r="24" ht="28.95" customHeight="1" spans="1:14">
      <c r="A24" s="6" t="s">
        <v>34</v>
      </c>
      <c r="B24" s="9">
        <f>SUM(B5:B23)</f>
        <v>117896.41</v>
      </c>
      <c r="C24" s="9">
        <f t="shared" ref="B24:L24" si="0">SUM(C5:C23)</f>
        <v>116343.1</v>
      </c>
      <c r="D24" s="9">
        <f t="shared" si="0"/>
        <v>1553.31</v>
      </c>
      <c r="E24" s="9">
        <f t="shared" si="0"/>
        <v>117896.41</v>
      </c>
      <c r="F24" s="9">
        <f t="shared" si="0"/>
        <v>0</v>
      </c>
      <c r="G24" s="9">
        <f t="shared" si="0"/>
        <v>0</v>
      </c>
      <c r="H24" s="9">
        <f t="shared" si="0"/>
        <v>117896.41</v>
      </c>
      <c r="I24" s="9">
        <f t="shared" si="0"/>
        <v>118225.69</v>
      </c>
      <c r="J24" s="9">
        <f t="shared" si="0"/>
        <v>0</v>
      </c>
      <c r="K24" s="9">
        <f t="shared" si="0"/>
        <v>118225.69</v>
      </c>
      <c r="L24" s="9">
        <f t="shared" si="0"/>
        <v>329.279999999994</v>
      </c>
      <c r="M24" s="14"/>
      <c r="N24" s="15"/>
    </row>
  </sheetData>
  <mergeCells count="9">
    <mergeCell ref="A1:L1"/>
    <mergeCell ref="A2:L2"/>
    <mergeCell ref="B3:D3"/>
    <mergeCell ref="E3:H3"/>
    <mergeCell ref="A3:A4"/>
    <mergeCell ref="I3:I4"/>
    <mergeCell ref="J3:J4"/>
    <mergeCell ref="K3:K4"/>
    <mergeCell ref="L3:L4"/>
  </mergeCells>
  <pageMargins left="0.7" right="0.7" top="0.75" bottom="0.75" header="0.3" footer="0.3"/>
  <pageSetup paperSize="9" scale="7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</dc:creator>
  <cp:lastModifiedBy>sibu</cp:lastModifiedBy>
  <dcterms:created xsi:type="dcterms:W3CDTF">2021-06-21T09:51:00Z</dcterms:created>
  <cp:lastPrinted>2022-05-18T05:47:00Z</cp:lastPrinted>
  <dcterms:modified xsi:type="dcterms:W3CDTF">2023-04-13T01:29:05Z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1AC6C2FAAF8A4680BC8F225ECFEA4D27</vt:lpwstr>
  </property>
  <property fmtid="{D5CDD505-2E9C-101B-9397-08002B2CF9AE}" pid="3" name="KSOProductBuildVer">
    <vt:lpwstr>2052-11.1.0.14036</vt:lpwstr>
  </property>
</Properties>
</file>