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20"/>
  </bookViews>
  <sheets>
    <sheet name="Sheet2" sheetId="2" r:id="rId1"/>
  </sheets>
  <definedNames>
    <definedName name="_xlnm.Print_Area" localSheetId="0">Sheet2!$A$1:$E$29</definedName>
  </definedNames>
  <calcPr calcId="144525"/>
</workbook>
</file>

<file path=xl/sharedStrings.xml><?xml version="1.0" encoding="utf-8"?>
<sst xmlns="http://schemas.openxmlformats.org/spreadsheetml/2006/main" count="36" uniqueCount="36">
  <si>
    <r>
      <rPr>
        <sz val="12"/>
        <color theme="1"/>
        <rFont val="黑体"/>
        <charset val="134"/>
      </rPr>
      <t>表</t>
    </r>
    <r>
      <rPr>
        <sz val="12"/>
        <color theme="1"/>
        <rFont val="Times New Roman"/>
        <charset val="134"/>
      </rPr>
      <t xml:space="preserve">2  </t>
    </r>
    <r>
      <rPr>
        <sz val="12"/>
        <color theme="1"/>
        <rFont val="黑体"/>
        <charset val="134"/>
      </rPr>
      <t>开发片区土地利用情况统计表</t>
    </r>
  </si>
  <si>
    <r>
      <rPr>
        <sz val="9"/>
        <color theme="1"/>
        <rFont val="宋体"/>
        <charset val="134"/>
      </rPr>
      <t>单位：公顷（</t>
    </r>
    <r>
      <rPr>
        <sz val="9"/>
        <color theme="1"/>
        <rFont val="Times New Roman"/>
        <charset val="134"/>
      </rPr>
      <t>0.0000</t>
    </r>
    <r>
      <rPr>
        <sz val="9"/>
        <color theme="1"/>
        <rFont val="宋体"/>
        <charset val="134"/>
      </rPr>
      <t>）、</t>
    </r>
    <r>
      <rPr>
        <sz val="9"/>
        <color theme="1"/>
        <rFont val="Times New Roman"/>
        <charset val="134"/>
      </rPr>
      <t>%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0.00</t>
    </r>
    <r>
      <rPr>
        <sz val="9"/>
        <color theme="1"/>
        <rFont val="宋体"/>
        <charset val="134"/>
      </rPr>
      <t>）</t>
    </r>
  </si>
  <si>
    <t>开发片区编号：CP320923-2023-01-02</t>
  </si>
  <si>
    <t>项目</t>
  </si>
  <si>
    <t>内容</t>
  </si>
  <si>
    <t>占比</t>
  </si>
  <si>
    <t>备注</t>
  </si>
  <si>
    <t>土地面积</t>
  </si>
  <si>
    <t>土地利用现状</t>
  </si>
  <si>
    <t>农用地面积</t>
  </si>
  <si>
    <t>其中，耕地面积</t>
  </si>
  <si>
    <t>建设用地面积</t>
  </si>
  <si>
    <t>未利用地面积</t>
  </si>
  <si>
    <t>土地开发建设现状</t>
  </si>
  <si>
    <t>已建成的建设用地面积</t>
  </si>
  <si>
    <t>在建的建设用地面积</t>
  </si>
  <si>
    <t>规划建设的建设用地面积</t>
  </si>
  <si>
    <t>其他用地面积</t>
  </si>
  <si>
    <t>土地权属状况</t>
  </si>
  <si>
    <t>国有土地面积</t>
  </si>
  <si>
    <t>农村集体土地面积</t>
  </si>
  <si>
    <t>其中，拟征收集体土地面积</t>
  </si>
  <si>
    <t>已建或待建集体土地面积</t>
  </si>
  <si>
    <t>其他集体用地面积</t>
  </si>
  <si>
    <t>土地规划用途</t>
  </si>
  <si>
    <t>居住用地面积</t>
  </si>
  <si>
    <t>公共管理与公共服务用地面积</t>
  </si>
  <si>
    <t>商业服务业用地面积</t>
  </si>
  <si>
    <t>工矿用地面积</t>
  </si>
  <si>
    <t>仓储用地面积</t>
  </si>
  <si>
    <t>交通运输用地面积</t>
  </si>
  <si>
    <t>公用设施用地面积</t>
  </si>
  <si>
    <t>绿地与开敞空间用地面积</t>
  </si>
  <si>
    <t>特殊用地面积</t>
  </si>
  <si>
    <t>留白用地面积</t>
  </si>
  <si>
    <r>
      <rPr>
        <sz val="9"/>
        <color theme="1"/>
        <rFont val="宋体"/>
        <charset val="134"/>
      </rPr>
      <t>陆地水域面积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</si>
</sst>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95B3D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7" fontId="0" fillId="2" borderId="0" xfId="0" applyNumberFormat="1" applyFill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G9" sqref="G9"/>
    </sheetView>
  </sheetViews>
  <sheetFormatPr defaultColWidth="9" defaultRowHeight="14.4"/>
  <cols>
    <col min="1" max="1" width="27.8796296296296" customWidth="1"/>
    <col min="2" max="2" width="28.25" customWidth="1"/>
    <col min="3" max="3" width="12.8796296296296" customWidth="1"/>
    <col min="4" max="4" width="12.25" customWidth="1"/>
    <col min="5" max="5" width="7.62962962962963" customWidth="1"/>
    <col min="6" max="6" width="11.75" customWidth="1"/>
    <col min="7" max="7" width="20.7777777777778" style="1" customWidth="1"/>
    <col min="8" max="8" width="9.75" customWidth="1"/>
  </cols>
  <sheetData>
    <row r="1" ht="15.6" spans="1:5">
      <c r="A1" s="2" t="s">
        <v>0</v>
      </c>
      <c r="B1" s="2"/>
      <c r="C1" s="2"/>
      <c r="D1" s="2"/>
      <c r="E1" s="2"/>
    </row>
    <row r="2" spans="1:8">
      <c r="A2" s="3" t="s">
        <v>1</v>
      </c>
      <c r="B2" s="3"/>
      <c r="C2" s="3"/>
      <c r="D2" s="3"/>
      <c r="E2" s="3"/>
      <c r="G2" s="4"/>
      <c r="H2" s="5"/>
    </row>
    <row r="3" ht="21.6" spans="1:8">
      <c r="A3" s="6" t="s">
        <v>2</v>
      </c>
      <c r="G3" s="7"/>
      <c r="H3" s="8"/>
    </row>
    <row r="4" spans="1:8">
      <c r="A4" s="9" t="s">
        <v>3</v>
      </c>
      <c r="B4" s="9"/>
      <c r="C4" s="9" t="s">
        <v>4</v>
      </c>
      <c r="D4" s="10" t="s">
        <v>5</v>
      </c>
      <c r="E4" s="10" t="s">
        <v>6</v>
      </c>
      <c r="G4" s="7"/>
      <c r="H4" s="8"/>
    </row>
    <row r="5" spans="1:8">
      <c r="A5" s="9" t="s">
        <v>7</v>
      </c>
      <c r="B5" s="9"/>
      <c r="C5" s="9">
        <v>18.5144</v>
      </c>
      <c r="D5" s="10">
        <v>100</v>
      </c>
      <c r="E5" s="11"/>
      <c r="F5" s="12"/>
      <c r="G5" s="7"/>
      <c r="H5" s="8"/>
    </row>
    <row r="6" spans="1:8">
      <c r="A6" s="13" t="s">
        <v>8</v>
      </c>
      <c r="B6" s="11" t="s">
        <v>9</v>
      </c>
      <c r="C6" s="9">
        <v>7.452</v>
      </c>
      <c r="D6" s="14">
        <f>C6/$C$5*100</f>
        <v>40.2497515447436</v>
      </c>
      <c r="E6" s="11"/>
      <c r="F6" s="12"/>
      <c r="G6" s="7"/>
      <c r="H6" s="8"/>
    </row>
    <row r="7" spans="1:11">
      <c r="A7" s="15"/>
      <c r="B7" s="16" t="s">
        <v>10</v>
      </c>
      <c r="C7" s="9">
        <v>5.0562</v>
      </c>
      <c r="D7" s="14">
        <f t="shared" ref="D7:D29" si="0">C7/$C$5*100</f>
        <v>27.3095536447306</v>
      </c>
      <c r="E7" s="11"/>
      <c r="F7" s="12"/>
      <c r="G7" s="7"/>
      <c r="H7" s="8"/>
      <c r="K7" s="29"/>
    </row>
    <row r="8" spans="1:11">
      <c r="A8" s="15"/>
      <c r="B8" s="11" t="s">
        <v>11</v>
      </c>
      <c r="C8" s="9">
        <v>10.9554</v>
      </c>
      <c r="D8" s="14">
        <f t="shared" si="0"/>
        <v>59.1723199239511</v>
      </c>
      <c r="E8" s="11"/>
      <c r="F8" s="12"/>
      <c r="G8" s="7"/>
      <c r="H8" s="8"/>
      <c r="K8" s="29"/>
    </row>
    <row r="9" spans="1:11">
      <c r="A9" s="15"/>
      <c r="B9" s="11" t="s">
        <v>12</v>
      </c>
      <c r="C9" s="9">
        <v>0.107</v>
      </c>
      <c r="D9" s="14">
        <f t="shared" si="0"/>
        <v>0.577928531305362</v>
      </c>
      <c r="E9" s="11"/>
      <c r="F9" s="12"/>
      <c r="G9" s="7"/>
      <c r="H9" s="8"/>
      <c r="K9" s="29"/>
    </row>
    <row r="10" spans="1:11">
      <c r="A10" s="17" t="s">
        <v>13</v>
      </c>
      <c r="B10" s="18" t="s">
        <v>14</v>
      </c>
      <c r="C10" s="19">
        <v>3.7531</v>
      </c>
      <c r="D10" s="20">
        <f t="shared" si="0"/>
        <v>20.2712483256276</v>
      </c>
      <c r="E10" s="18"/>
      <c r="F10" s="12"/>
      <c r="K10" s="29"/>
    </row>
    <row r="11" spans="1:11">
      <c r="A11" s="17"/>
      <c r="B11" s="18" t="s">
        <v>15</v>
      </c>
      <c r="C11" s="19">
        <v>0</v>
      </c>
      <c r="D11" s="20">
        <f t="shared" si="0"/>
        <v>0</v>
      </c>
      <c r="E11" s="18"/>
      <c r="K11" s="29"/>
    </row>
    <row r="12" spans="1:11">
      <c r="A12" s="17"/>
      <c r="B12" s="18" t="s">
        <v>16</v>
      </c>
      <c r="C12" s="19">
        <v>14.7613</v>
      </c>
      <c r="D12" s="20">
        <f t="shared" si="0"/>
        <v>79.7287516743724</v>
      </c>
      <c r="E12" s="18"/>
      <c r="K12" s="29"/>
    </row>
    <row r="13" spans="1:11">
      <c r="A13" s="17"/>
      <c r="B13" s="21" t="s">
        <v>17</v>
      </c>
      <c r="C13" s="19">
        <v>0</v>
      </c>
      <c r="D13" s="20">
        <f t="shared" si="0"/>
        <v>0</v>
      </c>
      <c r="E13" s="18"/>
      <c r="G13" s="22"/>
      <c r="K13" s="29"/>
    </row>
    <row r="14" spans="1:11">
      <c r="A14" s="23" t="s">
        <v>18</v>
      </c>
      <c r="B14" s="18" t="s">
        <v>19</v>
      </c>
      <c r="C14" s="19">
        <v>9.0089</v>
      </c>
      <c r="D14" s="20">
        <f t="shared" si="0"/>
        <v>48.6588817352979</v>
      </c>
      <c r="E14" s="18"/>
      <c r="G14" s="22"/>
      <c r="K14" s="29"/>
    </row>
    <row r="15" spans="1:11">
      <c r="A15" s="24"/>
      <c r="B15" s="18" t="s">
        <v>20</v>
      </c>
      <c r="C15" s="19">
        <v>9.5055</v>
      </c>
      <c r="D15" s="20">
        <f t="shared" si="0"/>
        <v>51.3411182647021</v>
      </c>
      <c r="E15" s="18"/>
      <c r="G15" s="4"/>
      <c r="H15" s="5"/>
      <c r="I15" s="29"/>
      <c r="J15" s="29"/>
      <c r="K15" s="29"/>
    </row>
    <row r="16" spans="1:11">
      <c r="A16" s="24"/>
      <c r="B16" s="18" t="s">
        <v>21</v>
      </c>
      <c r="C16" s="19">
        <v>9.5055</v>
      </c>
      <c r="D16" s="20">
        <f t="shared" si="0"/>
        <v>51.3411182647021</v>
      </c>
      <c r="E16" s="18"/>
      <c r="G16" s="7"/>
      <c r="H16" s="8"/>
      <c r="I16" s="29"/>
      <c r="J16" s="29"/>
      <c r="K16" s="29"/>
    </row>
    <row r="17" spans="1:11">
      <c r="A17" s="24"/>
      <c r="B17" s="18" t="s">
        <v>22</v>
      </c>
      <c r="C17" s="19">
        <v>0</v>
      </c>
      <c r="D17" s="20">
        <f t="shared" si="0"/>
        <v>0</v>
      </c>
      <c r="E17" s="25"/>
      <c r="G17" s="7"/>
      <c r="H17" s="8"/>
      <c r="I17" s="29"/>
      <c r="J17" s="29"/>
      <c r="K17" s="29"/>
    </row>
    <row r="18" spans="1:5">
      <c r="A18" s="26"/>
      <c r="B18" s="21" t="s">
        <v>23</v>
      </c>
      <c r="C18" s="19">
        <v>0</v>
      </c>
      <c r="D18" s="20">
        <f t="shared" si="0"/>
        <v>0</v>
      </c>
      <c r="E18" s="25"/>
    </row>
    <row r="19" spans="1:5">
      <c r="A19" s="13" t="s">
        <v>24</v>
      </c>
      <c r="B19" s="11" t="s">
        <v>25</v>
      </c>
      <c r="C19" s="9">
        <v>0</v>
      </c>
      <c r="D19" s="14">
        <f t="shared" si="0"/>
        <v>0</v>
      </c>
      <c r="E19" s="27"/>
    </row>
    <row r="20" spans="1:5">
      <c r="A20" s="13"/>
      <c r="B20" s="11" t="s">
        <v>26</v>
      </c>
      <c r="C20" s="9">
        <v>0</v>
      </c>
      <c r="D20" s="14">
        <f t="shared" si="0"/>
        <v>0</v>
      </c>
      <c r="E20" s="27"/>
    </row>
    <row r="21" spans="1:5">
      <c r="A21" s="13"/>
      <c r="B21" s="11" t="s">
        <v>27</v>
      </c>
      <c r="C21" s="9">
        <v>0</v>
      </c>
      <c r="D21" s="14">
        <f t="shared" si="0"/>
        <v>0</v>
      </c>
      <c r="E21" s="27"/>
    </row>
    <row r="22" spans="1:5">
      <c r="A22" s="13"/>
      <c r="B22" s="11" t="s">
        <v>28</v>
      </c>
      <c r="C22" s="9">
        <v>13.4439</v>
      </c>
      <c r="D22" s="14">
        <f t="shared" si="0"/>
        <v>72.6132091777211</v>
      </c>
      <c r="E22" s="27"/>
    </row>
    <row r="23" spans="1:5">
      <c r="A23" s="13"/>
      <c r="B23" s="11" t="s">
        <v>29</v>
      </c>
      <c r="C23" s="9">
        <v>0</v>
      </c>
      <c r="D23" s="14">
        <f t="shared" si="0"/>
        <v>0</v>
      </c>
      <c r="E23" s="27"/>
    </row>
    <row r="24" spans="1:5">
      <c r="A24" s="13"/>
      <c r="B24" s="11" t="s">
        <v>30</v>
      </c>
      <c r="C24" s="9">
        <v>3.3676</v>
      </c>
      <c r="D24" s="14">
        <f t="shared" si="0"/>
        <v>18.1890852525602</v>
      </c>
      <c r="E24" s="27"/>
    </row>
    <row r="25" spans="1:5">
      <c r="A25" s="13"/>
      <c r="B25" s="11" t="s">
        <v>31</v>
      </c>
      <c r="C25" s="9">
        <v>0.9937</v>
      </c>
      <c r="D25" s="14">
        <f t="shared" si="0"/>
        <v>5.36717365942186</v>
      </c>
      <c r="E25" s="27"/>
    </row>
    <row r="26" spans="1:5">
      <c r="A26" s="13"/>
      <c r="B26" s="11" t="s">
        <v>32</v>
      </c>
      <c r="C26" s="9">
        <v>0.7092</v>
      </c>
      <c r="D26" s="14">
        <f t="shared" si="0"/>
        <v>3.83053191029685</v>
      </c>
      <c r="E26" s="27"/>
    </row>
    <row r="27" spans="1:5">
      <c r="A27" s="13"/>
      <c r="B27" s="11" t="s">
        <v>33</v>
      </c>
      <c r="C27" s="9">
        <v>0</v>
      </c>
      <c r="D27" s="14">
        <f t="shared" si="0"/>
        <v>0</v>
      </c>
      <c r="E27" s="27"/>
    </row>
    <row r="28" spans="1:5">
      <c r="A28" s="13"/>
      <c r="B28" s="11" t="s">
        <v>34</v>
      </c>
      <c r="C28" s="9">
        <v>0</v>
      </c>
      <c r="D28" s="14">
        <f t="shared" si="0"/>
        <v>0</v>
      </c>
      <c r="E28" s="28"/>
    </row>
    <row r="29" spans="1:5">
      <c r="A29" s="13"/>
      <c r="B29" s="11" t="s">
        <v>35</v>
      </c>
      <c r="C29" s="9">
        <v>0</v>
      </c>
      <c r="D29" s="14">
        <f t="shared" si="0"/>
        <v>0</v>
      </c>
      <c r="E29" s="15"/>
    </row>
  </sheetData>
  <mergeCells count="8">
    <mergeCell ref="A1:E1"/>
    <mergeCell ref="A2:E2"/>
    <mergeCell ref="A4:B4"/>
    <mergeCell ref="A5:B5"/>
    <mergeCell ref="A6:A9"/>
    <mergeCell ref="A10:A13"/>
    <mergeCell ref="A14:A18"/>
    <mergeCell ref="A19:A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sibu</cp:lastModifiedBy>
  <dcterms:created xsi:type="dcterms:W3CDTF">2021-05-08T06:14:00Z</dcterms:created>
  <cp:lastPrinted>2023-03-21T06:47:00Z</cp:lastPrinted>
  <dcterms:modified xsi:type="dcterms:W3CDTF">2023-04-09T15:11:04Z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A789CF274F1645FDAA1F98A63759C995</vt:lpwstr>
  </property>
</Properties>
</file>