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成片开发\阜宁县\质检文件夹----黎\阜宁县2023-01号土地征收成片开发方案（0411去掉10号片区）\3.CP320923-2023-01-02片区\3.2表格\"/>
    </mc:Choice>
  </mc:AlternateContent>
  <bookViews>
    <workbookView xWindow="0" yWindow="0" windowWidth="23040" windowHeight="8820"/>
  </bookViews>
  <sheets>
    <sheet name="Sheet3" sheetId="3" r:id="rId1"/>
  </sheets>
  <definedNames>
    <definedName name="_xlnm.Print_Area" localSheetId="0">Sheet3!$A$1:$K$34</definedName>
  </definedNames>
  <calcPr calcId="152511"/>
</workbook>
</file>

<file path=xl/calcChain.xml><?xml version="1.0" encoding="utf-8"?>
<calcChain xmlns="http://schemas.openxmlformats.org/spreadsheetml/2006/main">
  <c r="D33" i="3" l="1"/>
  <c r="D22" i="3"/>
  <c r="D34" i="3" s="1"/>
  <c r="M18" i="3"/>
  <c r="N14" i="3" s="1"/>
  <c r="N17" i="3"/>
  <c r="N16" i="3"/>
  <c r="N15" i="3"/>
  <c r="N13" i="3"/>
  <c r="N12" i="3"/>
  <c r="N18" i="3" l="1"/>
</calcChain>
</file>

<file path=xl/sharedStrings.xml><?xml version="1.0" encoding="utf-8"?>
<sst xmlns="http://schemas.openxmlformats.org/spreadsheetml/2006/main" count="185" uniqueCount="64">
  <si>
    <r>
      <rPr>
        <sz val="12"/>
        <color theme="1"/>
        <rFont val="黑体"/>
        <family val="3"/>
        <charset val="134"/>
      </rPr>
      <t>表4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黑体"/>
        <family val="3"/>
        <charset val="134"/>
      </rPr>
      <t>开发片区建设项目情况统计表</t>
    </r>
  </si>
  <si>
    <r>
      <rPr>
        <sz val="9"/>
        <color theme="1"/>
        <rFont val="宋体"/>
        <family val="3"/>
        <charset val="134"/>
      </rPr>
      <t>单位：公顷（</t>
    </r>
    <r>
      <rPr>
        <sz val="9"/>
        <color theme="1"/>
        <rFont val="Times New Roman"/>
        <family val="1"/>
      </rPr>
      <t>0.0000</t>
    </r>
    <r>
      <rPr>
        <sz val="9"/>
        <color theme="1"/>
        <rFont val="宋体"/>
        <family val="3"/>
        <charset val="134"/>
      </rPr>
      <t>）、万元（</t>
    </r>
    <r>
      <rPr>
        <sz val="9"/>
        <color theme="1"/>
        <rFont val="Times New Roman"/>
        <family val="1"/>
      </rPr>
      <t>0.00</t>
    </r>
    <r>
      <rPr>
        <sz val="9"/>
        <color theme="1"/>
        <rFont val="宋体"/>
        <family val="3"/>
        <charset val="134"/>
      </rPr>
      <t>）</t>
    </r>
  </si>
  <si>
    <t>开发片区编号：CP320923-2023-01-02</t>
  </si>
  <si>
    <t>规划建设项目</t>
  </si>
  <si>
    <t>序号</t>
  </si>
  <si>
    <t>项目名称</t>
  </si>
  <si>
    <t>用地面积</t>
  </si>
  <si>
    <t>土地用途</t>
  </si>
  <si>
    <r>
      <rPr>
        <b/>
        <sz val="9"/>
        <color theme="1"/>
        <rFont val="Times New Roman"/>
        <family val="1"/>
      </rPr>
      <t>完成</t>
    </r>
    <r>
      <rPr>
        <b/>
        <sz val="9"/>
        <color theme="1"/>
        <rFont val="宋体"/>
        <family val="3"/>
        <charset val="134"/>
      </rPr>
      <t>（或</t>
    </r>
    <r>
      <rPr>
        <b/>
        <sz val="9"/>
        <color theme="1"/>
        <rFont val="Times New Roman"/>
        <family val="1"/>
      </rPr>
      <t>预计</t>
    </r>
    <r>
      <rPr>
        <b/>
        <sz val="9"/>
        <color theme="1"/>
        <rFont val="宋体"/>
        <family val="3"/>
        <charset val="134"/>
      </rPr>
      <t>完成）</t>
    </r>
    <r>
      <rPr>
        <b/>
        <sz val="9"/>
        <color theme="1"/>
        <rFont val="Times New Roman"/>
        <family val="1"/>
      </rPr>
      <t>征地时间</t>
    </r>
  </si>
  <si>
    <r>
      <rPr>
        <b/>
        <sz val="9"/>
        <color theme="1"/>
        <rFont val="Times New Roman"/>
        <family val="1"/>
      </rPr>
      <t>完成</t>
    </r>
    <r>
      <rPr>
        <b/>
        <sz val="9"/>
        <color theme="1"/>
        <rFont val="宋体"/>
        <family val="3"/>
        <charset val="134"/>
      </rPr>
      <t>（或</t>
    </r>
    <r>
      <rPr>
        <b/>
        <sz val="9"/>
        <color theme="1"/>
        <rFont val="Times New Roman"/>
        <family val="1"/>
      </rPr>
      <t>预计</t>
    </r>
    <r>
      <rPr>
        <b/>
        <sz val="9"/>
        <color theme="1"/>
        <rFont val="宋体"/>
        <family val="3"/>
        <charset val="134"/>
      </rPr>
      <t>完成）</t>
    </r>
    <r>
      <rPr>
        <b/>
        <sz val="9"/>
        <color theme="1"/>
        <rFont val="Times New Roman"/>
        <family val="1"/>
      </rPr>
      <t>通平等配套建设时间</t>
    </r>
  </si>
  <si>
    <t>预计供地时间</t>
  </si>
  <si>
    <t>预计竣工时间</t>
  </si>
  <si>
    <t>预期土地出让收入</t>
  </si>
  <si>
    <t>备注</t>
  </si>
  <si>
    <t>规划道路1</t>
  </si>
  <si>
    <t>交通运输用地</t>
  </si>
  <si>
    <r>
      <rPr>
        <sz val="9"/>
        <color theme="1"/>
        <rFont val="Times New Roman"/>
        <family val="1"/>
      </rPr>
      <t>2025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</t>
    </r>
  </si>
  <si>
    <r>
      <rPr>
        <sz val="9"/>
        <color theme="1"/>
        <rFont val="Times New Roman"/>
        <family val="1"/>
      </rPr>
      <t>2026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06</t>
    </r>
    <r>
      <rPr>
        <sz val="9"/>
        <color theme="1"/>
        <rFont val="宋体"/>
        <family val="3"/>
        <charset val="134"/>
      </rPr>
      <t>月</t>
    </r>
  </si>
  <si>
    <r>
      <rPr>
        <sz val="9"/>
        <color theme="1"/>
        <rFont val="Times New Roman"/>
        <family val="1"/>
      </rPr>
      <t>2026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</t>
    </r>
  </si>
  <si>
    <r>
      <rPr>
        <sz val="9"/>
        <color theme="1"/>
        <rFont val="Times New Roman"/>
        <family val="1"/>
      </rPr>
      <t>2027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</t>
    </r>
  </si>
  <si>
    <t>规划道路2</t>
  </si>
  <si>
    <t>规划道路3</t>
  </si>
  <si>
    <t>规划道路4</t>
  </si>
  <si>
    <t>规划道路5</t>
  </si>
  <si>
    <t>规划道路6</t>
  </si>
  <si>
    <t>规划工业用地1</t>
  </si>
  <si>
    <t>工矿用地</t>
  </si>
  <si>
    <t>规划工业用地2</t>
  </si>
  <si>
    <t>规划工业用地3</t>
  </si>
  <si>
    <t>规划工业用地4</t>
  </si>
  <si>
    <t>规划工业用地5</t>
  </si>
  <si>
    <t>规划工业用地6</t>
  </si>
  <si>
    <t>规划环卫设施用地</t>
  </si>
  <si>
    <t>公用设施用地</t>
  </si>
  <si>
    <t>规划绿地1</t>
  </si>
  <si>
    <t>绿地与开敞空间用地</t>
  </si>
  <si>
    <t>规划绿地2</t>
  </si>
  <si>
    <t>规划停车场</t>
  </si>
  <si>
    <t>小计</t>
  </si>
  <si>
    <t>/</t>
  </si>
  <si>
    <t>在建项目</t>
  </si>
  <si>
    <t>土地使用权人</t>
  </si>
  <si>
    <t>出让合同或划拨决定书编号</t>
  </si>
  <si>
    <t>供地时间</t>
  </si>
  <si>
    <t>约定竣工时间</t>
  </si>
  <si>
    <t>土地出让收入</t>
  </si>
  <si>
    <t>已建成项目</t>
  </si>
  <si>
    <t>出让合同或</t>
  </si>
  <si>
    <t>竣工验收时间</t>
  </si>
  <si>
    <t>划拨决定书编号</t>
  </si>
  <si>
    <t>金地建材项目</t>
  </si>
  <si>
    <t>盐城市金地新型建材有限公司</t>
  </si>
  <si>
    <t>3209232015CR0047</t>
  </si>
  <si>
    <r>
      <rPr>
        <sz val="9"/>
        <color theme="1"/>
        <rFont val="Times New Roman"/>
        <family val="1"/>
      </rPr>
      <t>2016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04</t>
    </r>
    <r>
      <rPr>
        <sz val="9"/>
        <color theme="1"/>
        <rFont val="宋体"/>
        <family val="3"/>
        <charset val="134"/>
      </rPr>
      <t>月</t>
    </r>
  </si>
  <si>
    <r>
      <rPr>
        <sz val="9"/>
        <color theme="1"/>
        <rFont val="Times New Roman"/>
        <family val="1"/>
      </rPr>
      <t>2017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04</t>
    </r>
    <r>
      <rPr>
        <sz val="9"/>
        <color theme="1"/>
        <rFont val="宋体"/>
        <family val="3"/>
        <charset val="134"/>
      </rPr>
      <t>月</t>
    </r>
  </si>
  <si>
    <t>金地建材广场</t>
  </si>
  <si>
    <t>朗日科技项目</t>
  </si>
  <si>
    <t>盐城朗日新材料科技有限公司</t>
  </si>
  <si>
    <t>3209232015CR0048</t>
  </si>
  <si>
    <t>苏浙建科三期</t>
  </si>
  <si>
    <t>苏政地[2015]1036号</t>
  </si>
  <si>
    <r>
      <rPr>
        <sz val="9"/>
        <color theme="1"/>
        <rFont val="Times New Roman"/>
        <family val="1"/>
      </rPr>
      <t>2013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09</t>
    </r>
    <r>
      <rPr>
        <sz val="9"/>
        <color theme="1"/>
        <rFont val="宋体"/>
        <family val="3"/>
        <charset val="134"/>
      </rPr>
      <t>月</t>
    </r>
  </si>
  <si>
    <r>
      <rPr>
        <sz val="9"/>
        <color theme="1"/>
        <rFont val="Times New Roman"/>
        <family val="1"/>
      </rPr>
      <t>2015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</si>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</sst>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0_ "/>
    <numFmt numFmtId="179" formatCode="0.0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85351115451523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7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Border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79" fontId="5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view="pageBreakPreview" zoomScaleNormal="100" workbookViewId="0">
      <selection activeCell="D20" sqref="D20"/>
    </sheetView>
  </sheetViews>
  <sheetFormatPr defaultColWidth="9" defaultRowHeight="13.5" x14ac:dyDescent="0.15"/>
  <cols>
    <col min="1" max="1" width="9.25" style="2" customWidth="1"/>
    <col min="2" max="2" width="5.5" style="2" customWidth="1"/>
    <col min="3" max="3" width="16" style="2" customWidth="1"/>
    <col min="4" max="4" width="9" style="2"/>
    <col min="5" max="5" width="18.25" style="2" customWidth="1"/>
    <col min="6" max="6" width="13.5" style="2" customWidth="1"/>
    <col min="7" max="7" width="16.5" style="2" customWidth="1"/>
    <col min="8" max="8" width="13" style="2" customWidth="1"/>
    <col min="9" max="9" width="11.5" style="2" customWidth="1"/>
    <col min="10" max="10" width="14.75" style="2" customWidth="1"/>
    <col min="11" max="13" width="9" style="2"/>
    <col min="14" max="14" width="11.375" style="2"/>
    <col min="15" max="16384" width="9" style="2"/>
  </cols>
  <sheetData>
    <row r="1" spans="1:17" ht="14.25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7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7" ht="14.4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7" x14ac:dyDescent="0.15">
      <c r="A4" s="31" t="s">
        <v>3</v>
      </c>
      <c r="B4" s="31" t="s">
        <v>4</v>
      </c>
      <c r="C4" s="31" t="s">
        <v>5</v>
      </c>
      <c r="D4" s="31" t="s">
        <v>6</v>
      </c>
      <c r="E4" s="31" t="s">
        <v>7</v>
      </c>
      <c r="F4" s="31" t="s">
        <v>8</v>
      </c>
      <c r="G4" s="31" t="s">
        <v>9</v>
      </c>
      <c r="H4" s="33" t="s">
        <v>10</v>
      </c>
      <c r="I4" s="31" t="s">
        <v>11</v>
      </c>
      <c r="J4" s="31" t="s">
        <v>12</v>
      </c>
      <c r="K4" s="31" t="s">
        <v>13</v>
      </c>
    </row>
    <row r="5" spans="1:17" ht="20.45" customHeight="1" x14ac:dyDescent="0.15">
      <c r="A5" s="31"/>
      <c r="B5" s="31"/>
      <c r="C5" s="31"/>
      <c r="D5" s="31"/>
      <c r="E5" s="31"/>
      <c r="F5" s="31"/>
      <c r="G5" s="31"/>
      <c r="H5" s="33"/>
      <c r="I5" s="31"/>
      <c r="J5" s="31"/>
      <c r="K5" s="31"/>
    </row>
    <row r="6" spans="1:17" ht="18" customHeight="1" x14ac:dyDescent="0.15">
      <c r="A6" s="31"/>
      <c r="B6" s="4">
        <v>1</v>
      </c>
      <c r="C6" s="5" t="s">
        <v>14</v>
      </c>
      <c r="D6" s="4">
        <v>0.4632</v>
      </c>
      <c r="E6" s="6" t="s">
        <v>15</v>
      </c>
      <c r="F6" s="7" t="s">
        <v>16</v>
      </c>
      <c r="G6" s="7" t="s">
        <v>17</v>
      </c>
      <c r="H6" s="7" t="s">
        <v>18</v>
      </c>
      <c r="I6" s="7" t="s">
        <v>19</v>
      </c>
      <c r="J6" s="15">
        <v>0</v>
      </c>
      <c r="K6" s="3"/>
      <c r="M6" s="2">
        <v>2218.2399999999998</v>
      </c>
      <c r="N6" s="16"/>
    </row>
    <row r="7" spans="1:17" ht="18" customHeight="1" x14ac:dyDescent="0.15">
      <c r="A7" s="31"/>
      <c r="B7" s="4">
        <v>2</v>
      </c>
      <c r="C7" s="5" t="s">
        <v>20</v>
      </c>
      <c r="D7" s="4">
        <v>0.42920000000000003</v>
      </c>
      <c r="E7" s="6" t="s">
        <v>15</v>
      </c>
      <c r="F7" s="7" t="s">
        <v>16</v>
      </c>
      <c r="G7" s="7" t="s">
        <v>17</v>
      </c>
      <c r="H7" s="7" t="s">
        <v>18</v>
      </c>
      <c r="I7" s="7" t="s">
        <v>19</v>
      </c>
      <c r="J7" s="15">
        <v>0</v>
      </c>
      <c r="K7" s="3"/>
      <c r="N7" s="16"/>
    </row>
    <row r="8" spans="1:17" ht="18" customHeight="1" x14ac:dyDescent="0.15">
      <c r="A8" s="31"/>
      <c r="B8" s="4">
        <v>3</v>
      </c>
      <c r="C8" s="6" t="s">
        <v>21</v>
      </c>
      <c r="D8" s="6">
        <v>0.47760000000000002</v>
      </c>
      <c r="E8" s="6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15">
        <v>0</v>
      </c>
      <c r="K8" s="3"/>
      <c r="N8" s="16"/>
    </row>
    <row r="9" spans="1:17" ht="18" customHeight="1" x14ac:dyDescent="0.15">
      <c r="A9" s="31"/>
      <c r="B9" s="4">
        <v>4</v>
      </c>
      <c r="C9" s="6" t="s">
        <v>22</v>
      </c>
      <c r="D9" s="6">
        <v>0.1847</v>
      </c>
      <c r="E9" s="6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15">
        <v>0</v>
      </c>
      <c r="K9" s="3"/>
      <c r="N9" s="16"/>
    </row>
    <row r="10" spans="1:17" ht="18" customHeight="1" x14ac:dyDescent="0.15">
      <c r="A10" s="31"/>
      <c r="B10" s="4">
        <v>5</v>
      </c>
      <c r="C10" s="6" t="s">
        <v>23</v>
      </c>
      <c r="D10" s="6">
        <v>0.23810000000000001</v>
      </c>
      <c r="E10" s="6" t="s">
        <v>15</v>
      </c>
      <c r="F10" s="7" t="s">
        <v>16</v>
      </c>
      <c r="G10" s="7" t="s">
        <v>17</v>
      </c>
      <c r="H10" s="7" t="s">
        <v>18</v>
      </c>
      <c r="I10" s="7" t="s">
        <v>19</v>
      </c>
      <c r="J10" s="15">
        <v>0</v>
      </c>
      <c r="K10" s="3"/>
      <c r="N10" s="16"/>
    </row>
    <row r="11" spans="1:17" ht="18" customHeight="1" x14ac:dyDescent="0.15">
      <c r="A11" s="31"/>
      <c r="B11" s="4">
        <v>6</v>
      </c>
      <c r="C11" s="6" t="s">
        <v>24</v>
      </c>
      <c r="D11" s="6">
        <v>0.82140000000000002</v>
      </c>
      <c r="E11" s="6" t="s">
        <v>15</v>
      </c>
      <c r="F11" s="7" t="s">
        <v>16</v>
      </c>
      <c r="G11" s="7" t="s">
        <v>17</v>
      </c>
      <c r="H11" s="7" t="s">
        <v>18</v>
      </c>
      <c r="I11" s="7" t="s">
        <v>19</v>
      </c>
      <c r="J11" s="15">
        <v>0</v>
      </c>
      <c r="K11" s="3"/>
      <c r="N11" s="16"/>
    </row>
    <row r="12" spans="1:17" s="1" customFormat="1" ht="18" customHeight="1" x14ac:dyDescent="0.15">
      <c r="A12" s="32"/>
      <c r="B12" s="9">
        <v>7</v>
      </c>
      <c r="C12" s="9" t="s">
        <v>25</v>
      </c>
      <c r="D12" s="9">
        <v>2.8502000000000001</v>
      </c>
      <c r="E12" s="9" t="s">
        <v>26</v>
      </c>
      <c r="F12" s="10" t="s">
        <v>16</v>
      </c>
      <c r="G12" s="10" t="s">
        <v>17</v>
      </c>
      <c r="H12" s="10" t="s">
        <v>18</v>
      </c>
      <c r="I12" s="10" t="s">
        <v>19</v>
      </c>
      <c r="J12" s="17">
        <v>631.66999999999996</v>
      </c>
      <c r="K12" s="8"/>
      <c r="M12" s="18">
        <v>2.8502000000000001</v>
      </c>
      <c r="N12" s="19">
        <f>M12/$M$18</f>
        <v>0.28476086761047448</v>
      </c>
    </row>
    <row r="13" spans="1:17" s="1" customFormat="1" ht="18" customHeight="1" x14ac:dyDescent="0.15">
      <c r="A13" s="32"/>
      <c r="B13" s="9">
        <v>8</v>
      </c>
      <c r="C13" s="11" t="s">
        <v>27</v>
      </c>
      <c r="D13" s="9">
        <v>1.9055</v>
      </c>
      <c r="E13" s="9" t="s">
        <v>26</v>
      </c>
      <c r="F13" s="10" t="s">
        <v>16</v>
      </c>
      <c r="G13" s="10" t="s">
        <v>17</v>
      </c>
      <c r="H13" s="10" t="s">
        <v>18</v>
      </c>
      <c r="I13" s="10" t="s">
        <v>19</v>
      </c>
      <c r="J13" s="17">
        <v>422.3</v>
      </c>
      <c r="K13" s="8"/>
      <c r="M13" s="18">
        <v>1.9055</v>
      </c>
      <c r="N13" s="19">
        <f t="shared" ref="N13:N18" si="0">M13/$M$18</f>
        <v>0.19037675715099259</v>
      </c>
    </row>
    <row r="14" spans="1:17" s="1" customFormat="1" x14ac:dyDescent="0.15">
      <c r="A14" s="32"/>
      <c r="B14" s="9">
        <v>9</v>
      </c>
      <c r="C14" s="9" t="s">
        <v>28</v>
      </c>
      <c r="D14" s="9">
        <v>1.6819999999999999</v>
      </c>
      <c r="E14" s="9" t="s">
        <v>26</v>
      </c>
      <c r="F14" s="10" t="s">
        <v>16</v>
      </c>
      <c r="G14" s="10" t="s">
        <v>17</v>
      </c>
      <c r="H14" s="10" t="s">
        <v>18</v>
      </c>
      <c r="I14" s="10" t="s">
        <v>19</v>
      </c>
      <c r="J14" s="17">
        <v>372.77</v>
      </c>
      <c r="K14" s="20"/>
      <c r="M14" s="18">
        <v>1.6819999999999999</v>
      </c>
      <c r="N14" s="19">
        <f t="shared" si="0"/>
        <v>0.16804707715978459</v>
      </c>
      <c r="Q14" s="25"/>
    </row>
    <row r="15" spans="1:17" s="1" customFormat="1" x14ac:dyDescent="0.15">
      <c r="A15" s="32"/>
      <c r="B15" s="9">
        <v>10</v>
      </c>
      <c r="C15" s="9" t="s">
        <v>29</v>
      </c>
      <c r="D15" s="9">
        <v>1.585</v>
      </c>
      <c r="E15" s="9" t="s">
        <v>26</v>
      </c>
      <c r="F15" s="10" t="s">
        <v>16</v>
      </c>
      <c r="G15" s="10" t="s">
        <v>17</v>
      </c>
      <c r="H15" s="10" t="s">
        <v>18</v>
      </c>
      <c r="I15" s="10" t="s">
        <v>19</v>
      </c>
      <c r="J15" s="17">
        <v>351.27</v>
      </c>
      <c r="K15" s="20"/>
      <c r="M15" s="18">
        <v>1.585</v>
      </c>
      <c r="N15" s="19">
        <f t="shared" si="0"/>
        <v>0.15835589613451759</v>
      </c>
      <c r="Q15" s="25"/>
    </row>
    <row r="16" spans="1:17" s="1" customFormat="1" x14ac:dyDescent="0.15">
      <c r="A16" s="32"/>
      <c r="B16" s="9">
        <v>11</v>
      </c>
      <c r="C16" s="9" t="s">
        <v>30</v>
      </c>
      <c r="D16" s="9">
        <v>1.6987000000000001</v>
      </c>
      <c r="E16" s="9" t="s">
        <v>26</v>
      </c>
      <c r="F16" s="10" t="s">
        <v>16</v>
      </c>
      <c r="G16" s="10" t="s">
        <v>17</v>
      </c>
      <c r="H16" s="10" t="s">
        <v>18</v>
      </c>
      <c r="I16" s="10" t="s">
        <v>19</v>
      </c>
      <c r="J16" s="17">
        <v>376.47</v>
      </c>
      <c r="K16" s="20"/>
      <c r="M16" s="18">
        <v>1.6987000000000001</v>
      </c>
      <c r="N16" s="19">
        <f t="shared" si="0"/>
        <v>0.16971555884145428</v>
      </c>
      <c r="Q16" s="25"/>
    </row>
    <row r="17" spans="1:17" s="1" customFormat="1" x14ac:dyDescent="0.15">
      <c r="A17" s="32"/>
      <c r="B17" s="9">
        <v>12</v>
      </c>
      <c r="C17" s="9" t="s">
        <v>31</v>
      </c>
      <c r="D17" s="9">
        <v>0.28770000000000001</v>
      </c>
      <c r="E17" s="9" t="s">
        <v>26</v>
      </c>
      <c r="F17" s="10" t="s">
        <v>16</v>
      </c>
      <c r="G17" s="10" t="s">
        <v>17</v>
      </c>
      <c r="H17" s="10" t="s">
        <v>18</v>
      </c>
      <c r="I17" s="10" t="s">
        <v>19</v>
      </c>
      <c r="J17" s="17">
        <v>63.76</v>
      </c>
      <c r="K17" s="20"/>
      <c r="M17" s="18">
        <v>0.28770000000000001</v>
      </c>
      <c r="N17" s="19">
        <f t="shared" si="0"/>
        <v>2.8743843102776473E-2</v>
      </c>
      <c r="Q17" s="25"/>
    </row>
    <row r="18" spans="1:17" x14ac:dyDescent="0.15">
      <c r="A18" s="31"/>
      <c r="B18" s="9">
        <v>13</v>
      </c>
      <c r="C18" s="4" t="s">
        <v>32</v>
      </c>
      <c r="D18" s="4">
        <v>0.99370000000000003</v>
      </c>
      <c r="E18" s="4" t="s">
        <v>33</v>
      </c>
      <c r="F18" s="7" t="s">
        <v>16</v>
      </c>
      <c r="G18" s="7" t="s">
        <v>17</v>
      </c>
      <c r="H18" s="7" t="s">
        <v>18</v>
      </c>
      <c r="I18" s="7" t="s">
        <v>19</v>
      </c>
      <c r="J18" s="15">
        <v>0</v>
      </c>
      <c r="K18" s="12"/>
      <c r="M18" s="21">
        <f>SUM(M12:M17)</f>
        <v>10.0091</v>
      </c>
      <c r="N18" s="22">
        <f t="shared" si="0"/>
        <v>1</v>
      </c>
      <c r="Q18" s="26"/>
    </row>
    <row r="19" spans="1:17" x14ac:dyDescent="0.15">
      <c r="A19" s="31"/>
      <c r="B19" s="9">
        <v>14</v>
      </c>
      <c r="C19" s="4" t="s">
        <v>34</v>
      </c>
      <c r="D19" s="4">
        <v>0.22409999999999999</v>
      </c>
      <c r="E19" s="5" t="s">
        <v>35</v>
      </c>
      <c r="F19" s="7" t="s">
        <v>16</v>
      </c>
      <c r="G19" s="7" t="s">
        <v>17</v>
      </c>
      <c r="H19" s="7" t="s">
        <v>18</v>
      </c>
      <c r="I19" s="7" t="s">
        <v>19</v>
      </c>
      <c r="J19" s="15">
        <v>0</v>
      </c>
      <c r="K19" s="12"/>
      <c r="Q19" s="26"/>
    </row>
    <row r="20" spans="1:17" x14ac:dyDescent="0.15">
      <c r="A20" s="31"/>
      <c r="B20" s="9">
        <v>15</v>
      </c>
      <c r="C20" s="4" t="s">
        <v>36</v>
      </c>
      <c r="D20" s="4">
        <v>0.1668</v>
      </c>
      <c r="E20" s="5" t="s">
        <v>35</v>
      </c>
      <c r="F20" s="7" t="s">
        <v>16</v>
      </c>
      <c r="G20" s="7" t="s">
        <v>17</v>
      </c>
      <c r="H20" s="7" t="s">
        <v>18</v>
      </c>
      <c r="I20" s="7" t="s">
        <v>19</v>
      </c>
      <c r="J20" s="15">
        <v>0</v>
      </c>
      <c r="K20" s="12"/>
      <c r="Q20" s="26"/>
    </row>
    <row r="21" spans="1:17" x14ac:dyDescent="0.15">
      <c r="A21" s="31"/>
      <c r="B21" s="9">
        <v>16</v>
      </c>
      <c r="C21" s="4" t="s">
        <v>37</v>
      </c>
      <c r="D21" s="4">
        <v>0.75339999999999996</v>
      </c>
      <c r="E21" s="6" t="s">
        <v>15</v>
      </c>
      <c r="F21" s="7" t="s">
        <v>16</v>
      </c>
      <c r="G21" s="7" t="s">
        <v>17</v>
      </c>
      <c r="H21" s="7" t="s">
        <v>18</v>
      </c>
      <c r="I21" s="7" t="s">
        <v>19</v>
      </c>
      <c r="J21" s="15">
        <v>0</v>
      </c>
      <c r="K21" s="12"/>
      <c r="Q21" s="26"/>
    </row>
    <row r="22" spans="1:17" x14ac:dyDescent="0.15">
      <c r="A22" s="31"/>
      <c r="B22" s="4" t="s">
        <v>38</v>
      </c>
      <c r="C22" s="4" t="s">
        <v>39</v>
      </c>
      <c r="D22" s="4">
        <f>SUM(D6:D21)</f>
        <v>14.7613</v>
      </c>
      <c r="E22" s="4" t="s">
        <v>39</v>
      </c>
      <c r="F22" s="4" t="s">
        <v>39</v>
      </c>
      <c r="G22" s="4" t="s">
        <v>39</v>
      </c>
      <c r="H22" s="12" t="s">
        <v>39</v>
      </c>
      <c r="I22" s="4" t="s">
        <v>39</v>
      </c>
      <c r="J22" s="12" t="s">
        <v>39</v>
      </c>
      <c r="K22" s="12" t="s">
        <v>39</v>
      </c>
      <c r="Q22" s="27"/>
    </row>
    <row r="23" spans="1:17" x14ac:dyDescent="0.15">
      <c r="A23" s="31" t="s">
        <v>40</v>
      </c>
      <c r="B23" s="31" t="s">
        <v>4</v>
      </c>
      <c r="C23" s="31" t="s">
        <v>5</v>
      </c>
      <c r="D23" s="31" t="s">
        <v>6</v>
      </c>
      <c r="E23" s="31" t="s">
        <v>7</v>
      </c>
      <c r="F23" s="31" t="s">
        <v>41</v>
      </c>
      <c r="G23" s="33" t="s">
        <v>42</v>
      </c>
      <c r="H23" s="31" t="s">
        <v>43</v>
      </c>
      <c r="I23" s="31" t="s">
        <v>44</v>
      </c>
      <c r="J23" s="31" t="s">
        <v>45</v>
      </c>
      <c r="K23" s="31" t="s">
        <v>13</v>
      </c>
    </row>
    <row r="24" spans="1:17" x14ac:dyDescent="0.15">
      <c r="A24" s="31"/>
      <c r="B24" s="31"/>
      <c r="C24" s="31"/>
      <c r="D24" s="31"/>
      <c r="E24" s="31"/>
      <c r="F24" s="31"/>
      <c r="G24" s="33"/>
      <c r="H24" s="31"/>
      <c r="I24" s="31"/>
      <c r="J24" s="31"/>
      <c r="K24" s="31"/>
      <c r="Q24" s="27"/>
    </row>
    <row r="25" spans="1:17" ht="16.149999999999999" customHeight="1" x14ac:dyDescent="0.15">
      <c r="A25" s="31"/>
      <c r="B25" s="4">
        <v>1</v>
      </c>
      <c r="C25" s="5"/>
      <c r="D25" s="4"/>
      <c r="E25" s="5"/>
      <c r="F25" s="5"/>
      <c r="G25" s="4"/>
      <c r="H25" s="7"/>
      <c r="I25" s="7"/>
      <c r="J25" s="3"/>
      <c r="K25" s="3"/>
    </row>
    <row r="26" spans="1:17" x14ac:dyDescent="0.15">
      <c r="A26" s="31"/>
      <c r="B26" s="4" t="s">
        <v>38</v>
      </c>
      <c r="C26" s="4"/>
      <c r="D26" s="4"/>
      <c r="E26" s="4"/>
      <c r="F26" s="4"/>
      <c r="G26" s="3"/>
      <c r="H26" s="3"/>
      <c r="I26" s="3"/>
      <c r="J26" s="3"/>
      <c r="K26" s="3"/>
      <c r="Q26" s="27"/>
    </row>
    <row r="27" spans="1:17" x14ac:dyDescent="0.15">
      <c r="A27" s="31" t="s">
        <v>46</v>
      </c>
      <c r="B27" s="31" t="s">
        <v>4</v>
      </c>
      <c r="C27" s="31" t="s">
        <v>5</v>
      </c>
      <c r="D27" s="31" t="s">
        <v>6</v>
      </c>
      <c r="E27" s="31" t="s">
        <v>7</v>
      </c>
      <c r="F27" s="31" t="s">
        <v>41</v>
      </c>
      <c r="G27" s="3" t="s">
        <v>47</v>
      </c>
      <c r="H27" s="31" t="s">
        <v>43</v>
      </c>
      <c r="I27" s="31" t="s">
        <v>48</v>
      </c>
      <c r="J27" s="31" t="s">
        <v>45</v>
      </c>
      <c r="K27" s="31" t="s">
        <v>13</v>
      </c>
    </row>
    <row r="28" spans="1:17" x14ac:dyDescent="0.15">
      <c r="A28" s="31"/>
      <c r="B28" s="31"/>
      <c r="C28" s="31"/>
      <c r="D28" s="31"/>
      <c r="E28" s="31"/>
      <c r="F28" s="31"/>
      <c r="G28" s="3" t="s">
        <v>49</v>
      </c>
      <c r="H28" s="31"/>
      <c r="I28" s="31"/>
      <c r="J28" s="31"/>
      <c r="K28" s="31"/>
      <c r="Q28" s="27"/>
    </row>
    <row r="29" spans="1:17" ht="18" customHeight="1" x14ac:dyDescent="0.15">
      <c r="A29" s="31"/>
      <c r="B29" s="4">
        <v>1</v>
      </c>
      <c r="C29" s="4" t="s">
        <v>50</v>
      </c>
      <c r="D29" s="4">
        <v>0.90769999999999995</v>
      </c>
      <c r="E29" s="4" t="s">
        <v>26</v>
      </c>
      <c r="F29" s="5" t="s">
        <v>51</v>
      </c>
      <c r="G29" s="4" t="s">
        <v>52</v>
      </c>
      <c r="H29" s="7" t="s">
        <v>53</v>
      </c>
      <c r="I29" s="7" t="s">
        <v>54</v>
      </c>
      <c r="J29" s="15">
        <v>345</v>
      </c>
      <c r="K29" s="12"/>
    </row>
    <row r="30" spans="1:17" ht="18" customHeight="1" x14ac:dyDescent="0.15">
      <c r="A30" s="31"/>
      <c r="B30" s="4">
        <v>2</v>
      </c>
      <c r="C30" s="5" t="s">
        <v>55</v>
      </c>
      <c r="D30" s="4">
        <v>0.31830000000000003</v>
      </c>
      <c r="E30" s="5" t="s">
        <v>35</v>
      </c>
      <c r="F30" s="5" t="s">
        <v>51</v>
      </c>
      <c r="G30" s="4" t="s">
        <v>52</v>
      </c>
      <c r="H30" s="7" t="s">
        <v>53</v>
      </c>
      <c r="I30" s="7" t="s">
        <v>54</v>
      </c>
      <c r="J30" s="15">
        <v>0</v>
      </c>
      <c r="K30" s="12"/>
      <c r="Q30" s="27"/>
    </row>
    <row r="31" spans="1:17" ht="24.95" customHeight="1" x14ac:dyDescent="0.15">
      <c r="A31" s="31"/>
      <c r="B31" s="4">
        <v>3</v>
      </c>
      <c r="C31" s="5" t="s">
        <v>56</v>
      </c>
      <c r="D31" s="4">
        <v>1.1173</v>
      </c>
      <c r="E31" s="4" t="s">
        <v>26</v>
      </c>
      <c r="F31" s="5" t="s">
        <v>57</v>
      </c>
      <c r="G31" s="4" t="s">
        <v>58</v>
      </c>
      <c r="H31" s="7" t="s">
        <v>53</v>
      </c>
      <c r="I31" s="7" t="s">
        <v>54</v>
      </c>
      <c r="J31" s="15">
        <v>202</v>
      </c>
      <c r="K31" s="23"/>
      <c r="Q31" s="26"/>
    </row>
    <row r="32" spans="1:17" ht="18" customHeight="1" x14ac:dyDescent="0.15">
      <c r="A32" s="31"/>
      <c r="B32" s="4">
        <v>4</v>
      </c>
      <c r="C32" s="4" t="s">
        <v>59</v>
      </c>
      <c r="D32" s="4">
        <v>1.4097999999999999</v>
      </c>
      <c r="E32" s="4" t="s">
        <v>26</v>
      </c>
      <c r="F32" s="4" t="s">
        <v>39</v>
      </c>
      <c r="G32" s="4" t="s">
        <v>60</v>
      </c>
      <c r="H32" s="7" t="s">
        <v>61</v>
      </c>
      <c r="I32" s="7" t="s">
        <v>62</v>
      </c>
      <c r="J32" s="24">
        <v>0</v>
      </c>
      <c r="K32" s="12"/>
      <c r="Q32" s="26"/>
    </row>
    <row r="33" spans="1:17" x14ac:dyDescent="0.15">
      <c r="A33" s="31"/>
      <c r="B33" s="4" t="s">
        <v>38</v>
      </c>
      <c r="C33" s="4" t="s">
        <v>39</v>
      </c>
      <c r="D33" s="4">
        <f>SUM(D29:D32)</f>
        <v>3.7530999999999999</v>
      </c>
      <c r="E33" s="4" t="s">
        <v>39</v>
      </c>
      <c r="F33" s="4" t="s">
        <v>39</v>
      </c>
      <c r="G33" s="4" t="s">
        <v>39</v>
      </c>
      <c r="H33" s="12" t="s">
        <v>39</v>
      </c>
      <c r="I33" s="4" t="s">
        <v>39</v>
      </c>
      <c r="J33" s="12" t="s">
        <v>39</v>
      </c>
      <c r="K33" s="12" t="s">
        <v>39</v>
      </c>
      <c r="Q33" s="27"/>
    </row>
    <row r="34" spans="1:17" x14ac:dyDescent="0.15">
      <c r="A34" s="31" t="s">
        <v>63</v>
      </c>
      <c r="B34" s="31"/>
      <c r="C34" s="3" t="s">
        <v>39</v>
      </c>
      <c r="D34" s="13">
        <f>D22+D26+D33</f>
        <v>18.514400000000002</v>
      </c>
      <c r="E34" s="3" t="s">
        <v>39</v>
      </c>
      <c r="F34" s="3" t="s">
        <v>39</v>
      </c>
      <c r="G34" s="3" t="s">
        <v>39</v>
      </c>
      <c r="H34" s="14" t="s">
        <v>39</v>
      </c>
      <c r="I34" s="3" t="s">
        <v>39</v>
      </c>
      <c r="J34" s="14" t="s">
        <v>39</v>
      </c>
      <c r="K34" s="14" t="s">
        <v>39</v>
      </c>
    </row>
    <row r="35" spans="1:17" x14ac:dyDescent="0.15">
      <c r="Q35" s="27"/>
    </row>
    <row r="37" spans="1:17" x14ac:dyDescent="0.15">
      <c r="Q37" s="27"/>
    </row>
  </sheetData>
  <mergeCells count="36">
    <mergeCell ref="K4:K5"/>
    <mergeCell ref="K23:K24"/>
    <mergeCell ref="K27:K28"/>
    <mergeCell ref="I4:I5"/>
    <mergeCell ref="I23:I24"/>
    <mergeCell ref="I27:I28"/>
    <mergeCell ref="J4:J5"/>
    <mergeCell ref="J23:J24"/>
    <mergeCell ref="J27:J28"/>
    <mergeCell ref="G4:G5"/>
    <mergeCell ref="G23:G24"/>
    <mergeCell ref="H4:H5"/>
    <mergeCell ref="H23:H24"/>
    <mergeCell ref="H27:H28"/>
    <mergeCell ref="E4:E5"/>
    <mergeCell ref="E23:E24"/>
    <mergeCell ref="E27:E28"/>
    <mergeCell ref="F4:F5"/>
    <mergeCell ref="F23:F24"/>
    <mergeCell ref="F27:F28"/>
    <mergeCell ref="A1:K1"/>
    <mergeCell ref="A2:K2"/>
    <mergeCell ref="A3:K3"/>
    <mergeCell ref="A34:B34"/>
    <mergeCell ref="A4:A22"/>
    <mergeCell ref="A23:A26"/>
    <mergeCell ref="A27:A33"/>
    <mergeCell ref="B4:B5"/>
    <mergeCell ref="B23:B24"/>
    <mergeCell ref="B27:B28"/>
    <mergeCell ref="C4:C5"/>
    <mergeCell ref="C23:C24"/>
    <mergeCell ref="C27:C28"/>
    <mergeCell ref="D4:D5"/>
    <mergeCell ref="D23:D24"/>
    <mergeCell ref="D27:D28"/>
  </mergeCells>
  <phoneticPr fontId="8" type="noConversion"/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纯净版Win7x64</cp:lastModifiedBy>
  <cp:lastPrinted>2023-03-21T06:50:00Z</cp:lastPrinted>
  <dcterms:created xsi:type="dcterms:W3CDTF">2021-05-08T06:14:00Z</dcterms:created>
  <dcterms:modified xsi:type="dcterms:W3CDTF">2023-04-11T03:36:59Z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85E28BC3DEDE41099A4F69E948F1593C</vt:lpwstr>
  </property>
</Properties>
</file>