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4" sheetId="4" r:id="rId1"/>
  </sheets>
  <definedNames>
    <definedName name="_xlnm.Print_Area" localSheetId="0">Sheet4!$A$1:$H$10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<sst xmlns="http://schemas.openxmlformats.org/spreadsheetml/2006/main" count="17" uniqueCount="17">
  <si>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sz val="12"/>
        <color theme="1"/>
        <rFont val="黑体"/>
        <charset val="134"/>
      </rPr>
      <t>表</t>
    </r>
    <r>
      <rPr>
        <sz val="12"/>
        <color theme="1"/>
        <rFont val="Times New Roman"/>
        <charset val="134"/>
      </rPr>
      <t xml:space="preserve">5  </t>
    </r>
    <r>
      <rPr>
        <sz val="12"/>
        <color theme="1"/>
        <rFont val="黑体"/>
        <charset val="134"/>
      </rPr>
      <t>土地征收成片开发时序和年度实施计划安排表</t>
    </r>
  </si>
  <si>
    <r>
      <rPr>
        <sz val="9"/>
        <color theme="1"/>
        <rFont val="宋体"/>
        <charset val="134"/>
      </rPr>
      <t>单位：公顷（</t>
    </r>
    <r>
      <rPr>
        <sz val="9"/>
        <color theme="1"/>
        <rFont val="Times New Roman"/>
        <charset val="134"/>
      </rPr>
      <t>0.0000</t>
    </r>
    <r>
      <rPr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</si>
  <si>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开发片区编号：</t>
    </r>
    <r>
      <rPr>
        <sz val="9"/>
        <color theme="1"/>
        <rFont val="Times New Roman"/>
        <charset val="134"/>
      </rPr>
      <t>CP320923-2023-01-02</t>
    </r>
  </si>
  <si>
    <t>成片开发活动类型</t>
  </si>
  <si>
    <t>所涉土地面积</t>
  </si>
  <si>
    <t>进度安排</t>
  </si>
  <si>
    <t>备注</t>
  </si>
  <si>
    <t>T</t>
  </si>
  <si>
    <t>T+1</t>
  </si>
  <si>
    <t>T+2</t>
  </si>
  <si>
    <t>T+3</t>
  </si>
  <si>
    <t>T+4</t>
  </si>
  <si>
    <t>拟征收集体土地</t>
  </si>
  <si>
    <t>拟收回、收购、行使优先权购买国有存量土地</t>
  </si>
  <si>
    <t>拟开展基础设施建设及土地平整</t>
  </si>
  <si>
    <t>拟供应土地</t>
  </si>
  <si>
    <t>拟完成项目建设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</si>
</sst>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9" fontId="3" fillId="0" borderId="1" xfId="0" applyNumberFormat="1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view="pageBreakPreview" zoomScale="130" zoomScaleNormal="130" workbookViewId="0">
      <selection activeCell="K5" sqref="K5"/>
    </sheetView>
  </sheetViews>
  <sheetFormatPr defaultColWidth="9" defaultRowHeight="14.4" outlineLevelCol="7"/>
  <cols>
    <col min="1" max="1" width="19.1111111111111" customWidth="1"/>
    <col min="2" max="2" width="11.7777777777778" customWidth="1"/>
  </cols>
  <sheetData>
    <row r="1" ht="15.6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3"/>
      <c r="D3" s="3"/>
      <c r="E3" s="3"/>
      <c r="F3" s="3"/>
      <c r="G3" s="3"/>
      <c r="H3" s="4"/>
    </row>
    <row r="4" spans="1:8">
      <c r="A4" s="5" t="s">
        <v>3</v>
      </c>
      <c r="B4" s="5" t="s">
        <v>4</v>
      </c>
      <c r="C4" s="5" t="s">
        <v>5</v>
      </c>
      <c r="D4" s="5"/>
      <c r="E4" s="5"/>
      <c r="F4" s="5"/>
      <c r="G4" s="5"/>
      <c r="H4" s="5" t="s">
        <v>6</v>
      </c>
    </row>
    <row r="5" spans="1:8">
      <c r="A5" s="5"/>
      <c r="B5" s="5"/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/>
    </row>
    <row r="6" spans="1:8">
      <c r="A6" s="5" t="s">
        <v>12</v>
      </c>
      <c r="B6" s="6">
        <v>9.5055</v>
      </c>
      <c r="C6" s="7">
        <v>0.25</v>
      </c>
      <c r="D6" s="7">
        <v>0.6</v>
      </c>
      <c r="E6" s="8">
        <v>1</v>
      </c>
      <c r="F6" s="8"/>
      <c r="G6" s="8"/>
      <c r="H6" s="9"/>
    </row>
    <row r="7" ht="21.6" spans="1:8">
      <c r="A7" s="5" t="s">
        <v>13</v>
      </c>
      <c r="B7" s="5">
        <v>0</v>
      </c>
      <c r="C7" s="8">
        <v>1</v>
      </c>
      <c r="D7" s="8"/>
      <c r="E7" s="8"/>
      <c r="F7" s="8"/>
      <c r="G7" s="8"/>
      <c r="H7" s="9"/>
    </row>
    <row r="8" ht="21.6" spans="1:8">
      <c r="A8" s="5" t="s">
        <v>14</v>
      </c>
      <c r="B8" s="6">
        <v>5.0705</v>
      </c>
      <c r="C8" s="7">
        <v>0</v>
      </c>
      <c r="D8" s="7">
        <v>0.3</v>
      </c>
      <c r="E8" s="7">
        <v>0.7</v>
      </c>
      <c r="F8" s="8">
        <v>1</v>
      </c>
      <c r="G8" s="8"/>
      <c r="H8" s="9"/>
    </row>
    <row r="9" spans="1:8">
      <c r="A9" s="5" t="s">
        <v>15</v>
      </c>
      <c r="B9" s="6">
        <v>14.7613</v>
      </c>
      <c r="C9" s="7">
        <v>0</v>
      </c>
      <c r="D9" s="7">
        <v>0.3</v>
      </c>
      <c r="E9" s="7">
        <v>0.65</v>
      </c>
      <c r="F9" s="8">
        <v>1</v>
      </c>
      <c r="G9" s="8"/>
      <c r="H9" s="9"/>
    </row>
    <row r="10" spans="1:8">
      <c r="A10" s="5" t="s">
        <v>16</v>
      </c>
      <c r="B10" s="5">
        <v>14.7613</v>
      </c>
      <c r="C10" s="7">
        <v>0</v>
      </c>
      <c r="D10" s="7">
        <v>0.2</v>
      </c>
      <c r="E10" s="7">
        <v>0.45</v>
      </c>
      <c r="F10" s="7">
        <v>0.75</v>
      </c>
      <c r="G10" s="10">
        <v>1</v>
      </c>
      <c r="H10" s="9"/>
    </row>
    <row r="12" spans="3:5">
      <c r="C12">
        <f>ROUND($B$6*C6,4)</f>
        <v>2.3764</v>
      </c>
      <c r="D12">
        <f>ROUND($B$6*D6,4)</f>
        <v>5.7033</v>
      </c>
      <c r="E12">
        <f>ROUND($B$6*E6,4)</f>
        <v>9.5055</v>
      </c>
    </row>
    <row r="13" spans="3:6">
      <c r="C13">
        <f>ROUND($B$8*C8,4)</f>
        <v>0</v>
      </c>
      <c r="D13">
        <f>ROUND($B$8*D8,4)</f>
        <v>1.5212</v>
      </c>
      <c r="E13">
        <f>ROUND($B$8*E8,4)</f>
        <v>3.5494</v>
      </c>
      <c r="F13">
        <f>ROUND($B$8*F8,4)</f>
        <v>5.0705</v>
      </c>
    </row>
    <row r="14" spans="3:6">
      <c r="C14">
        <f>ROUND($B$9*C9,4)</f>
        <v>0</v>
      </c>
      <c r="D14">
        <f>ROUND($B$9*D9,4)</f>
        <v>4.4284</v>
      </c>
      <c r="E14">
        <f>ROUND($B$9*E9,4)</f>
        <v>9.5948</v>
      </c>
      <c r="F14">
        <f>ROUND($B$9*F9,4)</f>
        <v>14.7613</v>
      </c>
    </row>
    <row r="15" spans="3:7">
      <c r="C15">
        <f>ROUND($B$10*C10,4)</f>
        <v>0</v>
      </c>
      <c r="D15">
        <f>ROUND($B$10*D10,4)</f>
        <v>2.9523</v>
      </c>
      <c r="E15">
        <f>ROUND($B$10*E10,4)</f>
        <v>6.6426</v>
      </c>
      <c r="F15">
        <f>ROUND($B$10*F10,4)</f>
        <v>11.071</v>
      </c>
      <c r="G15">
        <f>ROUND($B$10*G10,4)</f>
        <v>14.7613</v>
      </c>
    </row>
  </sheetData>
  <mergeCells count="7">
    <mergeCell ref="A1:H1"/>
    <mergeCell ref="A2:H2"/>
    <mergeCell ref="A3:G3"/>
    <mergeCell ref="C4:G4"/>
    <mergeCell ref="A4:A5"/>
    <mergeCell ref="B4:B5"/>
    <mergeCell ref="H4:H5"/>
  </mergeCells>
  <pageMargins left="0.7" right="0.7" top="0.75" bottom="0.75" header="0.3" footer="0.3"/>
  <pageSetup paperSize="9" orientation="portrait"/>
  <headerFooter/>
  <ignoredErrors>
    <ignoredError sqref="E13:F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sibu</cp:lastModifiedBy>
  <dcterms:created xsi:type="dcterms:W3CDTF">2021-05-08T06:14:00Z</dcterms:created>
  <cp:lastPrinted>2022-05-18T06:34:00Z</cp:lastPrinted>
  <dcterms:modified xsi:type="dcterms:W3CDTF">2023-03-30T14:48:02Z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B1F96DFCC7B643AA8E8B99BEC39D63D6</vt:lpwstr>
  </property>
</Properties>
</file>