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5" sheetId="5" r:id="rId1"/>
  </sheets>
  <calcPr calcId="144525"/>
</workbook>
</file>

<file path=xl/sharedStrings.xml><?xml version="1.0" encoding="utf-8"?>
<sst xmlns="http://schemas.openxmlformats.org/spreadsheetml/2006/main" count="66" uniqueCount="46">
  <si>
    <r>
      <rPr>
        <sz val="12"/>
        <color theme="1"/>
        <rFont val="黑体"/>
        <charset val="134"/>
      </rPr>
      <t>表6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黑体"/>
        <charset val="134"/>
      </rPr>
      <t>开发片区公益性用地统计表</t>
    </r>
  </si>
  <si>
    <r>
      <rPr>
        <sz val="9"/>
        <color theme="1"/>
        <rFont val="宋体"/>
        <charset val="134"/>
      </rPr>
      <t>单位：公顷（</t>
    </r>
    <r>
      <rPr>
        <sz val="9"/>
        <color theme="1"/>
        <rFont val="Times New Roman"/>
        <charset val="134"/>
      </rPr>
      <t>0.0000</t>
    </r>
    <r>
      <rPr>
        <sz val="9"/>
        <color theme="1"/>
        <rFont val="宋体"/>
        <charset val="134"/>
      </rPr>
      <t>）、</t>
    </r>
    <r>
      <rPr>
        <sz val="9"/>
        <color theme="1"/>
        <rFont val="Times New Roman"/>
        <charset val="134"/>
      </rPr>
      <t>%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0.00</t>
    </r>
    <r>
      <rPr>
        <sz val="9"/>
        <color theme="1"/>
        <rFont val="宋体"/>
        <charset val="134"/>
      </rPr>
      <t>）</t>
    </r>
  </si>
  <si>
    <t>开发片区编号：CP320830-2023-01-02</t>
  </si>
  <si>
    <r>
      <rPr>
        <sz val="9"/>
        <color theme="1"/>
        <rFont val="黑体"/>
        <charset val="134"/>
      </rPr>
      <t>用地</t>
    </r>
    <r>
      <rPr>
        <sz val="9"/>
        <color theme="1"/>
        <rFont val="Times New Roman"/>
        <charset val="134"/>
      </rPr>
      <t>类</t>
    </r>
    <r>
      <rPr>
        <sz val="9"/>
        <color theme="1"/>
        <rFont val="黑体"/>
        <charset val="134"/>
      </rPr>
      <t>型</t>
    </r>
  </si>
  <si>
    <t>序号</t>
  </si>
  <si>
    <t>项目名称</t>
  </si>
  <si>
    <t>对应地块编号</t>
  </si>
  <si>
    <t>用地面积</t>
  </si>
  <si>
    <t>占比</t>
  </si>
  <si>
    <t>土地规划用途分类代码及名称</t>
  </si>
  <si>
    <t>建设状况</t>
  </si>
  <si>
    <t>备注</t>
  </si>
  <si>
    <t>基础设施</t>
  </si>
  <si>
    <t>规划道路1</t>
  </si>
  <si>
    <t>B1</t>
  </si>
  <si>
    <t>1207城镇道路用地</t>
  </si>
  <si>
    <t>规划建设</t>
  </si>
  <si>
    <t>规划道路2</t>
  </si>
  <si>
    <t>B2</t>
  </si>
  <si>
    <t>规划道路3</t>
  </si>
  <si>
    <t>B3</t>
  </si>
  <si>
    <t>规划道路4</t>
  </si>
  <si>
    <t>B4</t>
  </si>
  <si>
    <t>规划道路5</t>
  </si>
  <si>
    <t>B5</t>
  </si>
  <si>
    <t>规划道路6</t>
  </si>
  <si>
    <t>B6</t>
  </si>
  <si>
    <t>规划环卫设施用地</t>
  </si>
  <si>
    <t>B7</t>
  </si>
  <si>
    <t>1309环卫用地</t>
  </si>
  <si>
    <t>规划停车场</t>
  </si>
  <si>
    <t>B8</t>
  </si>
  <si>
    <t>120803社会停车场用地</t>
  </si>
  <si>
    <t>小计</t>
  </si>
  <si>
    <t>其他公益性用地</t>
  </si>
  <si>
    <t>规划绿地1</t>
  </si>
  <si>
    <t>E1</t>
  </si>
  <si>
    <t>1401公园绿地</t>
  </si>
  <si>
    <t>规划绿地2</t>
  </si>
  <si>
    <t>E2</t>
  </si>
  <si>
    <t>金地建材广场</t>
  </si>
  <si>
    <t>E3</t>
  </si>
  <si>
    <r>
      <rPr>
        <sz val="9"/>
        <color theme="1"/>
        <rFont val="Times New Roman"/>
        <charset val="134"/>
      </rPr>
      <t>1403</t>
    </r>
    <r>
      <rPr>
        <sz val="9"/>
        <color theme="1"/>
        <rFont val="宋体"/>
        <charset val="134"/>
      </rPr>
      <t>广场用地</t>
    </r>
  </si>
  <si>
    <t>已建成</t>
  </si>
  <si>
    <t>合计</t>
  </si>
  <si>
    <t>/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</si>
</sst>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9"/>
      <color theme="1"/>
      <name val="宋体"/>
      <charset val="134"/>
    </font>
    <font>
      <sz val="9"/>
      <color theme="1"/>
      <name val="黑体"/>
      <charset val="134"/>
    </font>
    <font>
      <sz val="9"/>
      <color theme="1"/>
      <name val="Times New Roman"/>
      <charset val="134"/>
    </font>
    <font>
      <b/>
      <sz val="9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view="pageBreakPreview" zoomScaleNormal="100" workbookViewId="0">
      <selection activeCell="D25" sqref="D25:D26"/>
    </sheetView>
  </sheetViews>
  <sheetFormatPr defaultColWidth="9" defaultRowHeight="14.4"/>
  <cols>
    <col min="3" max="3" width="12.1296296296296" customWidth="1"/>
    <col min="4" max="4" width="7.25" customWidth="1"/>
    <col min="7" max="7" width="15" customWidth="1"/>
  </cols>
  <sheetData>
    <row r="1" ht="15.6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1.6" spans="1:9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 t="s">
        <v>12</v>
      </c>
      <c r="B5" s="5">
        <v>1</v>
      </c>
      <c r="C5" s="6" t="s">
        <v>13</v>
      </c>
      <c r="D5" s="5" t="s">
        <v>14</v>
      </c>
      <c r="E5" s="7">
        <v>0.4632</v>
      </c>
      <c r="F5" s="8">
        <f t="shared" ref="F5:F17" si="0">E5/$E$18*100</f>
        <v>9.13519376787299</v>
      </c>
      <c r="G5" s="5" t="s">
        <v>15</v>
      </c>
      <c r="H5" s="5" t="s">
        <v>16</v>
      </c>
      <c r="I5" s="5"/>
    </row>
    <row r="6" spans="1:9">
      <c r="A6" s="5"/>
      <c r="B6" s="5">
        <v>2</v>
      </c>
      <c r="C6" s="6" t="s">
        <v>17</v>
      </c>
      <c r="D6" s="5" t="s">
        <v>18</v>
      </c>
      <c r="E6" s="7">
        <v>0.4292</v>
      </c>
      <c r="F6" s="8">
        <f t="shared" si="0"/>
        <v>8.46464845675969</v>
      </c>
      <c r="G6" s="5" t="s">
        <v>15</v>
      </c>
      <c r="H6" s="5" t="s">
        <v>16</v>
      </c>
      <c r="I6" s="5"/>
    </row>
    <row r="7" spans="1:9">
      <c r="A7" s="5"/>
      <c r="B7" s="5">
        <v>3</v>
      </c>
      <c r="C7" s="6" t="s">
        <v>19</v>
      </c>
      <c r="D7" s="5" t="s">
        <v>20</v>
      </c>
      <c r="E7" s="7">
        <v>0.4776</v>
      </c>
      <c r="F7" s="8">
        <f t="shared" si="0"/>
        <v>9.41918942905039</v>
      </c>
      <c r="G7" s="5" t="s">
        <v>15</v>
      </c>
      <c r="H7" s="5" t="s">
        <v>16</v>
      </c>
      <c r="I7" s="5"/>
    </row>
    <row r="8" spans="1:9">
      <c r="A8" s="5"/>
      <c r="B8" s="5">
        <v>4</v>
      </c>
      <c r="C8" s="6" t="s">
        <v>21</v>
      </c>
      <c r="D8" s="5" t="s">
        <v>22</v>
      </c>
      <c r="E8" s="7">
        <v>0.1847</v>
      </c>
      <c r="F8" s="8">
        <f t="shared" si="0"/>
        <v>3.64263879301844</v>
      </c>
      <c r="G8" s="5" t="s">
        <v>15</v>
      </c>
      <c r="H8" s="5" t="s">
        <v>16</v>
      </c>
      <c r="I8" s="5"/>
    </row>
    <row r="9" spans="1:9">
      <c r="A9" s="5"/>
      <c r="B9" s="5">
        <v>5</v>
      </c>
      <c r="C9" s="6" t="s">
        <v>23</v>
      </c>
      <c r="D9" s="5" t="s">
        <v>24</v>
      </c>
      <c r="E9" s="7">
        <v>0.2381</v>
      </c>
      <c r="F9" s="8">
        <f t="shared" si="0"/>
        <v>4.69578936988463</v>
      </c>
      <c r="G9" s="5" t="s">
        <v>15</v>
      </c>
      <c r="H9" s="5" t="s">
        <v>16</v>
      </c>
      <c r="I9" s="5"/>
    </row>
    <row r="10" spans="1:9">
      <c r="A10" s="5"/>
      <c r="B10" s="5">
        <v>6</v>
      </c>
      <c r="C10" s="6" t="s">
        <v>25</v>
      </c>
      <c r="D10" s="5" t="s">
        <v>26</v>
      </c>
      <c r="E10" s="7">
        <v>0.8214</v>
      </c>
      <c r="F10" s="8">
        <f t="shared" si="0"/>
        <v>16.1995858396608</v>
      </c>
      <c r="G10" s="5" t="s">
        <v>15</v>
      </c>
      <c r="H10" s="5" t="s">
        <v>16</v>
      </c>
      <c r="I10" s="5"/>
    </row>
    <row r="11" ht="21.6" spans="1:9">
      <c r="A11" s="5"/>
      <c r="B11" s="5">
        <v>7</v>
      </c>
      <c r="C11" s="6" t="s">
        <v>27</v>
      </c>
      <c r="D11" s="5" t="s">
        <v>28</v>
      </c>
      <c r="E11" s="7">
        <v>0.9937</v>
      </c>
      <c r="F11" s="8">
        <f t="shared" si="0"/>
        <v>19.597672813332</v>
      </c>
      <c r="G11" s="5" t="s">
        <v>29</v>
      </c>
      <c r="H11" s="5" t="s">
        <v>16</v>
      </c>
      <c r="I11" s="5"/>
    </row>
    <row r="12" ht="22.8" spans="1:9">
      <c r="A12" s="5"/>
      <c r="B12" s="5">
        <v>8</v>
      </c>
      <c r="C12" s="5" t="s">
        <v>30</v>
      </c>
      <c r="D12" s="5" t="s">
        <v>31</v>
      </c>
      <c r="E12" s="7">
        <v>0.7534</v>
      </c>
      <c r="F12" s="8">
        <f t="shared" si="0"/>
        <v>14.8584952174342</v>
      </c>
      <c r="G12" s="5" t="s">
        <v>32</v>
      </c>
      <c r="H12" s="5" t="s">
        <v>16</v>
      </c>
      <c r="I12" s="5"/>
    </row>
    <row r="13" spans="1:9">
      <c r="A13" s="5"/>
      <c r="B13" s="5" t="s">
        <v>33</v>
      </c>
      <c r="C13" s="5"/>
      <c r="D13" s="5"/>
      <c r="E13" s="7">
        <f>SUM(E5:E12)</f>
        <v>4.3613</v>
      </c>
      <c r="F13" s="8">
        <f t="shared" si="0"/>
        <v>86.0132136870131</v>
      </c>
      <c r="G13" s="5"/>
      <c r="H13" s="5"/>
      <c r="I13" s="5"/>
    </row>
    <row r="14" spans="1:9">
      <c r="A14" s="5" t="s">
        <v>34</v>
      </c>
      <c r="B14" s="5">
        <v>1</v>
      </c>
      <c r="C14" s="6" t="s">
        <v>35</v>
      </c>
      <c r="D14" s="5" t="s">
        <v>36</v>
      </c>
      <c r="E14" s="5">
        <v>0.2241</v>
      </c>
      <c r="F14" s="8">
        <f t="shared" si="0"/>
        <v>4.41968247707327</v>
      </c>
      <c r="G14" s="5" t="s">
        <v>37</v>
      </c>
      <c r="H14" s="5" t="s">
        <v>16</v>
      </c>
      <c r="I14" s="5"/>
    </row>
    <row r="15" spans="1:9">
      <c r="A15" s="5"/>
      <c r="B15" s="5">
        <v>2</v>
      </c>
      <c r="C15" s="6" t="s">
        <v>38</v>
      </c>
      <c r="D15" s="5" t="s">
        <v>39</v>
      </c>
      <c r="E15" s="5">
        <v>0.1668</v>
      </c>
      <c r="F15" s="8">
        <f t="shared" si="0"/>
        <v>3.2896164086382</v>
      </c>
      <c r="G15" s="5" t="s">
        <v>37</v>
      </c>
      <c r="H15" s="5" t="s">
        <v>16</v>
      </c>
      <c r="I15" s="5"/>
    </row>
    <row r="16" spans="1:9">
      <c r="A16" s="5"/>
      <c r="B16" s="5">
        <v>3</v>
      </c>
      <c r="C16" s="6" t="s">
        <v>40</v>
      </c>
      <c r="D16" s="5" t="s">
        <v>41</v>
      </c>
      <c r="E16" s="7">
        <v>0.3183</v>
      </c>
      <c r="F16" s="8">
        <f t="shared" si="0"/>
        <v>6.27748742727542</v>
      </c>
      <c r="G16" s="5" t="s">
        <v>42</v>
      </c>
      <c r="H16" s="5" t="s">
        <v>43</v>
      </c>
      <c r="I16" s="5"/>
    </row>
    <row r="17" spans="1:9">
      <c r="A17" s="5"/>
      <c r="B17" s="5" t="s">
        <v>33</v>
      </c>
      <c r="C17" s="5"/>
      <c r="D17" s="5"/>
      <c r="E17" s="7">
        <f>SUM(E14:E16)</f>
        <v>0.7092</v>
      </c>
      <c r="F17" s="8">
        <f t="shared" si="0"/>
        <v>13.9867863129869</v>
      </c>
      <c r="G17" s="5"/>
      <c r="H17" s="5"/>
      <c r="I17" s="5"/>
    </row>
    <row r="18" spans="1:9">
      <c r="A18" s="9" t="s">
        <v>44</v>
      </c>
      <c r="B18" s="9"/>
      <c r="C18" s="9" t="s">
        <v>45</v>
      </c>
      <c r="D18" s="9" t="s">
        <v>45</v>
      </c>
      <c r="E18" s="10">
        <f>E13+E17</f>
        <v>5.0705</v>
      </c>
      <c r="F18" s="9">
        <v>100</v>
      </c>
      <c r="G18" s="9" t="s">
        <v>45</v>
      </c>
      <c r="H18" s="9" t="s">
        <v>45</v>
      </c>
      <c r="I18" s="9" t="s">
        <v>45</v>
      </c>
    </row>
  </sheetData>
  <mergeCells count="6">
    <mergeCell ref="A1:I1"/>
    <mergeCell ref="A2:I2"/>
    <mergeCell ref="A3:I3"/>
    <mergeCell ref="A18:B18"/>
    <mergeCell ref="A5:A13"/>
    <mergeCell ref="A14:A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sibu</cp:lastModifiedBy>
  <dcterms:created xsi:type="dcterms:W3CDTF">2021-05-08T06:14:00Z</dcterms:created>
  <cp:lastPrinted>2023-03-21T09:25:00Z</cp:lastPrinted>
  <dcterms:modified xsi:type="dcterms:W3CDTF">2023-04-03T09:45:08Z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F59003BE828A469888C163A3D43D4423</vt:lpwstr>
  </property>
</Properties>
</file>