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9阜宁县成片开发\2过程数据\04文本表格\表7\"/>
    </mc:Choice>
  </mc:AlternateContent>
  <bookViews>
    <workbookView xWindow="-105" yWindow="-105" windowWidth="23250" windowHeight="12570"/>
  </bookViews>
  <sheets>
    <sheet name="Sheet6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6" l="1"/>
  <c r="D14" i="6"/>
  <c r="D18" i="6"/>
  <c r="D15" i="6"/>
  <c r="D11" i="6"/>
  <c r="D22" i="6"/>
  <c r="D9" i="6"/>
  <c r="D16" i="6"/>
  <c r="D10" i="6"/>
  <c r="D7" i="6"/>
  <c r="D13" i="6" l="1"/>
  <c r="D19" i="6"/>
  <c r="D6" i="6"/>
  <c r="D8" i="6"/>
  <c r="D17" i="6"/>
  <c r="D12" i="6"/>
  <c r="D21" i="6"/>
</calcChain>
</file>

<file path=xl/sharedStrings.xml><?xml version="1.0" encoding="utf-8"?>
<sst xmlns="http://schemas.openxmlformats.org/spreadsheetml/2006/main" count="55" uniqueCount="52">
  <si>
    <r>
      <rPr>
        <sz val="9"/>
        <color theme="1"/>
        <rFont val="宋体"/>
        <family val="3"/>
        <charset val="134"/>
      </rPr>
      <t>单位：万元（</t>
    </r>
    <r>
      <rPr>
        <sz val="9"/>
        <color theme="1"/>
        <rFont val="Times New Roman"/>
        <family val="1"/>
      </rPr>
      <t>0.00</t>
    </r>
    <r>
      <rPr>
        <sz val="9"/>
        <color theme="1"/>
        <rFont val="宋体"/>
        <family val="3"/>
        <charset val="134"/>
      </rPr>
      <t>）、</t>
    </r>
    <r>
      <rPr>
        <sz val="9"/>
        <color theme="1"/>
        <rFont val="Times New Roman"/>
        <family val="1"/>
      </rPr>
      <t>%</t>
    </r>
    <r>
      <rPr>
        <sz val="9"/>
        <color theme="1"/>
        <rFont val="宋体"/>
        <family val="3"/>
        <charset val="134"/>
      </rPr>
      <t>（</t>
    </r>
    <r>
      <rPr>
        <sz val="9"/>
        <color theme="1"/>
        <rFont val="Times New Roman"/>
        <family val="1"/>
      </rPr>
      <t>0.00</t>
    </r>
    <r>
      <rPr>
        <sz val="9"/>
        <color theme="1"/>
        <rFont val="宋体"/>
        <family val="3"/>
        <charset val="134"/>
      </rPr>
      <t>）</t>
    </r>
  </si>
  <si>
    <t>收支类别</t>
  </si>
  <si>
    <t>编号及公式</t>
  </si>
  <si>
    <t>占比</t>
  </si>
  <si>
    <t>一、成片开发资金支出</t>
  </si>
  <si>
    <t>A=A1+A2</t>
  </si>
  <si>
    <t>（一）开发建设成本</t>
  </si>
  <si>
    <t>A1=A11+A12+A13+A14</t>
  </si>
  <si>
    <r>
      <rPr>
        <sz val="9"/>
        <color theme="1"/>
        <rFont val="Times New Roman"/>
        <family val="1"/>
      </rPr>
      <t xml:space="preserve">    1.</t>
    </r>
    <r>
      <rPr>
        <sz val="9"/>
        <color theme="1"/>
        <rFont val="宋体"/>
        <family val="3"/>
        <charset val="134"/>
      </rPr>
      <t>征地和拆迁补偿支出</t>
    </r>
  </si>
  <si>
    <t>A11=A111+…A114</t>
  </si>
  <si>
    <t>区片价补偿款</t>
  </si>
  <si>
    <t>A111</t>
  </si>
  <si>
    <t>地上附着和青苗补偿费</t>
  </si>
  <si>
    <t>A112</t>
  </si>
  <si>
    <t>拆迁补偿费</t>
  </si>
  <si>
    <t>A113</t>
  </si>
  <si>
    <t>指标购买、相关税费及其他费用</t>
  </si>
  <si>
    <t>A114</t>
  </si>
  <si>
    <r>
      <rPr>
        <sz val="9"/>
        <color theme="1"/>
        <rFont val="Times New Roman"/>
        <family val="1"/>
      </rPr>
      <t xml:space="preserve">    2.</t>
    </r>
    <r>
      <rPr>
        <sz val="9"/>
        <color theme="1"/>
        <rFont val="宋体"/>
        <family val="3"/>
        <charset val="134"/>
      </rPr>
      <t>收购、优先购买、收回国有存量土地支出</t>
    </r>
  </si>
  <si>
    <t>A12</t>
  </si>
  <si>
    <r>
      <rPr>
        <sz val="9"/>
        <color theme="1"/>
        <rFont val="Times New Roman"/>
        <family val="1"/>
      </rPr>
      <t xml:space="preserve">    3.</t>
    </r>
    <r>
      <rPr>
        <sz val="9"/>
        <color theme="1"/>
        <rFont val="宋体"/>
        <family val="3"/>
        <charset val="134"/>
      </rPr>
      <t>土地开发支出</t>
    </r>
  </si>
  <si>
    <t>A13=A131+ A132+A133</t>
  </si>
  <si>
    <t>道路、供水、供气、供电、排水、通讯、照明、绿化</t>
  </si>
  <si>
    <t>A131</t>
  </si>
  <si>
    <t>场地平整</t>
  </si>
  <si>
    <t>A132</t>
  </si>
  <si>
    <t>其他基础设施建设支出</t>
  </si>
  <si>
    <t>A133</t>
  </si>
  <si>
    <r>
      <rPr>
        <sz val="9"/>
        <color theme="1"/>
        <rFont val="Times New Roman"/>
        <family val="1"/>
      </rPr>
      <t xml:space="preserve">    4.</t>
    </r>
    <r>
      <rPr>
        <sz val="9"/>
        <color theme="1"/>
        <rFont val="宋体"/>
        <family val="3"/>
        <charset val="134"/>
      </rPr>
      <t>其他支出</t>
    </r>
  </si>
  <si>
    <t>A14</t>
  </si>
  <si>
    <t>（二）财务费用</t>
  </si>
  <si>
    <t>A2</t>
  </si>
  <si>
    <t>二、成片开发资金安排</t>
  </si>
  <si>
    <t>B=B1+B2+B3</t>
  </si>
  <si>
    <t>（一）财政安排资金</t>
  </si>
  <si>
    <t>B1</t>
  </si>
  <si>
    <t>（二）银行贷款</t>
  </si>
  <si>
    <t>B2</t>
  </si>
  <si>
    <t>（三）其他方式筹集资金</t>
  </si>
  <si>
    <t>B3</t>
  </si>
  <si>
    <t>三、国有土地使用权出让收入</t>
  </si>
  <si>
    <t>C</t>
  </si>
  <si>
    <t>/</t>
  </si>
  <si>
    <t>四、银行贷款等融资还本</t>
  </si>
  <si>
    <t>D</t>
  </si>
  <si>
    <t>五、融资还本后归属政府的权益</t>
  </si>
  <si>
    <t>E=C-D</t>
  </si>
  <si>
    <t>六、政府实际净收益</t>
  </si>
  <si>
    <t>F=C-A</t>
  </si>
  <si>
    <t>金额</t>
    <phoneticPr fontId="6" type="noConversion"/>
  </si>
  <si>
    <r>
      <t>表7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黑体"/>
        <family val="3"/>
        <charset val="134"/>
      </rPr>
      <t>土地征收成片开发资金预算表</t>
    </r>
    <phoneticPr fontId="6" type="noConversion"/>
  </si>
  <si>
    <t>开发片区编号：CP320923-2023-01-02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</si>
</sst>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view="pageBreakPreview" zoomScale="115" zoomScaleNormal="100" zoomScaleSheetLayoutView="11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9" sqref="B9"/>
    </sheetView>
  </sheetViews>
  <sheetFormatPr defaultColWidth="9" defaultRowHeight="13.5" x14ac:dyDescent="0.15"/>
  <cols>
    <col min="1" max="1" width="38.625" customWidth="1"/>
    <col min="2" max="2" width="19" customWidth="1"/>
    <col min="3" max="3" width="14.875" customWidth="1"/>
    <col min="4" max="4" width="14.625" customWidth="1"/>
    <col min="6" max="6" width="9.5" bestFit="1" customWidth="1"/>
  </cols>
  <sheetData>
    <row r="1" spans="1:6" ht="15.75" x14ac:dyDescent="0.15">
      <c r="A1" s="14" t="s">
        <v>50</v>
      </c>
      <c r="B1" s="14"/>
      <c r="C1" s="14"/>
      <c r="D1" s="14"/>
    </row>
    <row r="2" spans="1:6" x14ac:dyDescent="0.15">
      <c r="A2" s="15" t="s">
        <v>0</v>
      </c>
      <c r="B2" s="15"/>
      <c r="C2" s="15"/>
      <c r="D2" s="15"/>
    </row>
    <row r="3" spans="1:6" x14ac:dyDescent="0.15">
      <c r="A3" s="16" t="s">
        <v>51</v>
      </c>
      <c r="B3" s="16"/>
      <c r="C3" s="16"/>
      <c r="D3" s="16"/>
    </row>
    <row r="4" spans="1:6" x14ac:dyDescent="0.15">
      <c r="A4" s="1" t="s">
        <v>1</v>
      </c>
      <c r="B4" s="1" t="s">
        <v>2</v>
      </c>
      <c r="C4" s="10" t="s">
        <v>49</v>
      </c>
      <c r="D4" s="2" t="s">
        <v>3</v>
      </c>
    </row>
    <row r="5" spans="1:6" x14ac:dyDescent="0.15">
      <c r="A5" s="3" t="s">
        <v>4</v>
      </c>
      <c r="B5" s="3" t="s">
        <v>5</v>
      </c>
      <c r="C5" s="12">
        <v>4043.2699999999995</v>
      </c>
      <c r="D5" s="4">
        <v>100</v>
      </c>
      <c r="F5" s="11"/>
    </row>
    <row r="6" spans="1:6" x14ac:dyDescent="0.15">
      <c r="A6" s="5" t="s">
        <v>6</v>
      </c>
      <c r="B6" s="5" t="s">
        <v>7</v>
      </c>
      <c r="C6" s="1">
        <v>3988.6099999999997</v>
      </c>
      <c r="D6" s="7">
        <f>C6/$C$5*100</f>
        <v>98.648123919500804</v>
      </c>
      <c r="F6" s="11"/>
    </row>
    <row r="7" spans="1:6" x14ac:dyDescent="0.15">
      <c r="A7" s="6" t="s">
        <v>8</v>
      </c>
      <c r="B7" s="5" t="s">
        <v>9</v>
      </c>
      <c r="C7" s="9">
        <v>1418.81</v>
      </c>
      <c r="D7" s="7">
        <f t="shared" ref="D7:D22" si="0">C7/$C$5*100</f>
        <v>35.090656819851262</v>
      </c>
    </row>
    <row r="8" spans="1:6" x14ac:dyDescent="0.15">
      <c r="A8" s="6" t="s">
        <v>10</v>
      </c>
      <c r="B8" s="5" t="s">
        <v>11</v>
      </c>
      <c r="C8" s="9">
        <v>777.48</v>
      </c>
      <c r="D8" s="7">
        <f t="shared" si="0"/>
        <v>19.228990396387086</v>
      </c>
    </row>
    <row r="9" spans="1:6" x14ac:dyDescent="0.15">
      <c r="A9" s="6" t="s">
        <v>12</v>
      </c>
      <c r="B9" s="5" t="s">
        <v>13</v>
      </c>
      <c r="C9" s="9">
        <v>18.28</v>
      </c>
      <c r="D9" s="7">
        <f t="shared" si="0"/>
        <v>0.45210930756541129</v>
      </c>
    </row>
    <row r="10" spans="1:6" x14ac:dyDescent="0.15">
      <c r="A10" s="6" t="s">
        <v>14</v>
      </c>
      <c r="B10" s="5" t="s">
        <v>15</v>
      </c>
      <c r="C10" s="9">
        <v>403.32</v>
      </c>
      <c r="D10" s="7">
        <f t="shared" si="0"/>
        <v>9.9750944161532633</v>
      </c>
    </row>
    <row r="11" spans="1:6" x14ac:dyDescent="0.15">
      <c r="A11" s="6" t="s">
        <v>16</v>
      </c>
      <c r="B11" s="5" t="s">
        <v>17</v>
      </c>
      <c r="C11" s="9">
        <v>219.73</v>
      </c>
      <c r="D11" s="7">
        <f t="shared" si="0"/>
        <v>5.4344626997455032</v>
      </c>
    </row>
    <row r="12" spans="1:6" x14ac:dyDescent="0.15">
      <c r="A12" s="5" t="s">
        <v>18</v>
      </c>
      <c r="B12" s="5" t="s">
        <v>19</v>
      </c>
      <c r="C12" s="9">
        <v>0</v>
      </c>
      <c r="D12" s="7">
        <f t="shared" si="0"/>
        <v>0</v>
      </c>
    </row>
    <row r="13" spans="1:6" x14ac:dyDescent="0.15">
      <c r="A13" s="6" t="s">
        <v>20</v>
      </c>
      <c r="B13" s="5" t="s">
        <v>21</v>
      </c>
      <c r="C13" s="9">
        <v>403.32</v>
      </c>
      <c r="D13" s="7">
        <f t="shared" si="0"/>
        <v>9.9750944161532633</v>
      </c>
    </row>
    <row r="14" spans="1:6" x14ac:dyDescent="0.15">
      <c r="A14" s="6" t="s">
        <v>22</v>
      </c>
      <c r="B14" s="5" t="s">
        <v>23</v>
      </c>
      <c r="C14" s="9">
        <v>302.49</v>
      </c>
      <c r="D14" s="7">
        <f t="shared" si="0"/>
        <v>7.481320812114947</v>
      </c>
    </row>
    <row r="15" spans="1:6" x14ac:dyDescent="0.15">
      <c r="A15" s="6" t="s">
        <v>24</v>
      </c>
      <c r="B15" s="5" t="s">
        <v>25</v>
      </c>
      <c r="C15" s="9">
        <v>60.5</v>
      </c>
      <c r="D15" s="7">
        <f t="shared" si="0"/>
        <v>1.4963136273362898</v>
      </c>
    </row>
    <row r="16" spans="1:6" x14ac:dyDescent="0.15">
      <c r="A16" s="6" t="s">
        <v>26</v>
      </c>
      <c r="B16" s="5" t="s">
        <v>27</v>
      </c>
      <c r="C16" s="9">
        <v>40.33</v>
      </c>
      <c r="D16" s="7">
        <f t="shared" si="0"/>
        <v>0.99745997670202591</v>
      </c>
    </row>
    <row r="17" spans="1:5" x14ac:dyDescent="0.15">
      <c r="A17" s="6" t="s">
        <v>28</v>
      </c>
      <c r="B17" s="5" t="s">
        <v>29</v>
      </c>
      <c r="C17" s="9">
        <v>2166.48</v>
      </c>
      <c r="D17" s="7">
        <f t="shared" si="0"/>
        <v>53.582372683496281</v>
      </c>
    </row>
    <row r="18" spans="1:5" x14ac:dyDescent="0.15">
      <c r="A18" s="5" t="s">
        <v>30</v>
      </c>
      <c r="B18" s="5" t="s">
        <v>31</v>
      </c>
      <c r="C18" s="9">
        <v>54.66</v>
      </c>
      <c r="D18" s="7">
        <f t="shared" si="0"/>
        <v>1.3518760804992001</v>
      </c>
    </row>
    <row r="19" spans="1:5" x14ac:dyDescent="0.15">
      <c r="A19" s="3" t="s">
        <v>32</v>
      </c>
      <c r="B19" s="3" t="s">
        <v>33</v>
      </c>
      <c r="C19" s="8">
        <v>4043.2699999999995</v>
      </c>
      <c r="D19" s="4">
        <f t="shared" si="0"/>
        <v>100</v>
      </c>
    </row>
    <row r="20" spans="1:5" x14ac:dyDescent="0.15">
      <c r="A20" s="5" t="s">
        <v>34</v>
      </c>
      <c r="B20" s="5" t="s">
        <v>35</v>
      </c>
      <c r="C20" s="9">
        <v>0</v>
      </c>
      <c r="D20" s="7">
        <f t="shared" si="0"/>
        <v>0</v>
      </c>
    </row>
    <row r="21" spans="1:5" x14ac:dyDescent="0.15">
      <c r="A21" s="5" t="s">
        <v>36</v>
      </c>
      <c r="B21" s="5" t="s">
        <v>37</v>
      </c>
      <c r="C21" s="9">
        <v>0</v>
      </c>
      <c r="D21" s="7">
        <f t="shared" si="0"/>
        <v>0</v>
      </c>
    </row>
    <row r="22" spans="1:5" x14ac:dyDescent="0.15">
      <c r="A22" s="5" t="s">
        <v>38</v>
      </c>
      <c r="B22" s="5" t="s">
        <v>39</v>
      </c>
      <c r="C22" s="9">
        <v>4043.2699999999995</v>
      </c>
      <c r="D22" s="7">
        <f t="shared" si="0"/>
        <v>100</v>
      </c>
    </row>
    <row r="23" spans="1:5" x14ac:dyDescent="0.15">
      <c r="A23" s="3" t="s">
        <v>40</v>
      </c>
      <c r="B23" s="3" t="s">
        <v>41</v>
      </c>
      <c r="C23" s="8">
        <v>2218.2399999999998</v>
      </c>
      <c r="D23" s="4" t="s">
        <v>42</v>
      </c>
      <c r="E23" s="13"/>
    </row>
    <row r="24" spans="1:5" x14ac:dyDescent="0.15">
      <c r="A24" s="3" t="s">
        <v>43</v>
      </c>
      <c r="B24" s="3" t="s">
        <v>44</v>
      </c>
      <c r="C24" s="8">
        <v>0</v>
      </c>
      <c r="D24" s="2" t="s">
        <v>42</v>
      </c>
    </row>
    <row r="25" spans="1:5" x14ac:dyDescent="0.15">
      <c r="A25" s="3" t="s">
        <v>45</v>
      </c>
      <c r="B25" s="3" t="s">
        <v>46</v>
      </c>
      <c r="C25" s="8">
        <v>2218.2399999999998</v>
      </c>
      <c r="D25" s="2" t="s">
        <v>42</v>
      </c>
    </row>
    <row r="26" spans="1:5" x14ac:dyDescent="0.15">
      <c r="A26" s="3" t="s">
        <v>47</v>
      </c>
      <c r="B26" s="3" t="s">
        <v>48</v>
      </c>
      <c r="C26" s="4">
        <v>-1825.0299999999997</v>
      </c>
      <c r="D26" s="2" t="s">
        <v>42</v>
      </c>
    </row>
  </sheetData>
  <mergeCells count="3">
    <mergeCell ref="A1:D1"/>
    <mergeCell ref="A2:D2"/>
    <mergeCell ref="A3:D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NING MEI</cp:lastModifiedBy>
  <cp:lastPrinted>2023-03-21T06:56:33Z</cp:lastPrinted>
  <dcterms:created xsi:type="dcterms:W3CDTF">2021-05-08T06:14:00Z</dcterms:created>
  <dcterms:modified xsi:type="dcterms:W3CDTF">2023-03-30T01:41:29Z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